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f19" sheetId="23" r:id="rId4"/>
    <sheet name="f18" sheetId="7" r:id="rId5"/>
    <sheet name="f14" sheetId="8" r:id="rId6"/>
    <sheet name="f14a" sheetId="9" r:id="rId7"/>
    <sheet name="C31" sheetId="10" r:id="rId8"/>
    <sheet name="R1" sheetId="11" r:id="rId9"/>
    <sheet name="R2" sheetId="12" r:id="rId10"/>
    <sheet name="C9 " sheetId="13" r:id="rId11"/>
    <sheet name="C28" sheetId="14" r:id="rId12"/>
    <sheet name="28A" sheetId="15" r:id="rId13"/>
    <sheet name="C27" sheetId="16" r:id="rId14"/>
    <sheet name="C 6" sheetId="17" r:id="rId15"/>
    <sheet name="C3" sheetId="18" r:id="rId16"/>
    <sheet name="f12" sheetId="19" r:id="rId17"/>
    <sheet name="f11" sheetId="20" r:id="rId18"/>
    <sheet name="f10" sheetId="21" r:id="rId19"/>
    <sheet name="EOL" sheetId="22" r:id="rId20"/>
  </sheets>
  <externalReferences>
    <externalReference r:id="rId21"/>
  </externalReferences>
  <definedNames>
    <definedName name="DA_Rate_VI" localSheetId="3">'[1]DA Rate'!$E$4:$E$35</definedName>
    <definedName name="DA_Rate_VI">'[1]DA Rate'!$E$4:$E$31</definedName>
    <definedName name="DA_Rate_VII" localSheetId="3">'[1]DA Rate'!$F$22:$F$35</definedName>
    <definedName name="DA_Rate_VII">'[1]DA Rate'!$F$22:$F$31</definedName>
    <definedName name="Dependent_family_case">[1]Pravesh!$B$541:$B$542</definedName>
    <definedName name="Effective_Date_for_retirement">'[1]Table(info)'!$B$4:$B$7</definedName>
    <definedName name="EMP_ID">[1]Data!$A$4:$A$102</definedName>
    <definedName name="Form_list" localSheetId="13">'[1]Form List'!$B$4:$B$49</definedName>
    <definedName name="Form_list" localSheetId="8">'[1]Form List'!$B$4:$B$49</definedName>
    <definedName name="Form_list" localSheetId="9">'[1]Form List'!$B$4:$B$49</definedName>
    <definedName name="Form_list">'[1]Form List'!$B$4:$B$50</definedName>
    <definedName name="Leave_Base_Year_PL">'[1]Leave Table'!$K$9:$K$53</definedName>
    <definedName name="LTA_DATA" localSheetId="4">[1]Recovery!$E$26:$F$40,[1]Recovery!$H$26:$L$41</definedName>
    <definedName name="LTA_DATA">[1]Recovery!$E$26:$F$40,[1]Recovery!$H$26:$L$41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3">[1]Pravesh!$A$456:$A$490</definedName>
    <definedName name="Name_of_Treasury" localSheetId="4">[1]Pravesh!$A$452:$A$486</definedName>
    <definedName name="Name_of_Treasury" localSheetId="8">[1]Pravesh!$A$448:$A$482</definedName>
    <definedName name="Name_of_Treasury" localSheetId="9">[1]Pravesh!$A$448:$A$482</definedName>
    <definedName name="Name_of_Treasury">[1]Pravesh!$A$456:$A$490</definedName>
    <definedName name="nps_ded_month">'[1]NPS Amt'!$N$22:$N$36</definedName>
    <definedName name="NPS_ded_year">[1]Pravesh!$G$519:$G$535</definedName>
    <definedName name="page363" localSheetId="8">'R1'!$A$48</definedName>
    <definedName name="page363" localSheetId="9">'R2'!$A$47</definedName>
    <definedName name="page380" localSheetId="10">'C9 '!$A$28</definedName>
    <definedName name="page384" localSheetId="16">'f12'!$B$36</definedName>
    <definedName name="page387" localSheetId="5">'f14'!$B$42</definedName>
    <definedName name="page400" localSheetId="4">'f18'!$B$36</definedName>
    <definedName name="page401" localSheetId="4">'f18'!$B$69</definedName>
    <definedName name="page402" localSheetId="4">'f18'!$B$110</definedName>
    <definedName name="page403" localSheetId="4">'f18'!$B$147</definedName>
    <definedName name="page404" localSheetId="4">'f18'!$A$154</definedName>
    <definedName name="page405" localSheetId="4">'f18'!$A$189</definedName>
    <definedName name="page406" localSheetId="4">'f18'!$A$231</definedName>
    <definedName name="page424" localSheetId="13">'C27'!$A$28</definedName>
    <definedName name="page426" localSheetId="11">#N/A</definedName>
    <definedName name="page432" localSheetId="7">'C31'!$B$37</definedName>
    <definedName name="Pension_Period">'[1]Table(info)'!$J$2:$J$12</definedName>
    <definedName name="Period_for_Gratuirty">'[1]Table(info)'!$A$24:$A$34</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4">'C 6'!$A$1:$I$42</definedName>
    <definedName name="_xlnm.Print_Area" localSheetId="13">'C27'!$A$1:$J$49</definedName>
    <definedName name="_xlnm.Print_Area" localSheetId="11">#N/A</definedName>
    <definedName name="_xlnm.Print_Area" localSheetId="7">'C31'!$A$1:$I$45</definedName>
    <definedName name="_xlnm.Print_Area" localSheetId="10">'C9 '!$A$1:$I$44</definedName>
    <definedName name="_xlnm.Print_Area" localSheetId="0">CFront!$A$1:$J$35</definedName>
    <definedName name="_xlnm.Print_Area" localSheetId="2">CIFMS!$A$1:$I$46</definedName>
    <definedName name="_xlnm.Print_Area" localSheetId="19">EOL!$A$1:$G$29</definedName>
    <definedName name="_xlnm.Print_Area" localSheetId="18">'f10'!$A$1:$I$38</definedName>
    <definedName name="_xlnm.Print_Area" localSheetId="17">'f11'!$A$1:$I$42</definedName>
    <definedName name="_xlnm.Print_Area" localSheetId="16">'f12'!$A$1:$J$59</definedName>
    <definedName name="_xlnm.Print_Area" localSheetId="5">'f14'!$A$1:$I$65</definedName>
    <definedName name="_xlnm.Print_Area" localSheetId="6">f14a!$A$1:$I$132</definedName>
    <definedName name="_xlnm.Print_Area" localSheetId="4">'f18'!$A$1:$J$275</definedName>
    <definedName name="_xlnm.Print_Area" localSheetId="8">'R1'!$A$1:$I$80</definedName>
    <definedName name="_xlnm.Print_Area" localSheetId="9">'R2'!$A$1:$I$79</definedName>
    <definedName name="Rate" localSheetId="13">'[1]DA Rate'!$D$3:$D$23</definedName>
    <definedName name="Rate" localSheetId="8">'[1]DA Rate'!$D$3:$D$23</definedName>
    <definedName name="Rate" localSheetId="9">'[1]DA Rate'!$D$3:$D$23</definedName>
    <definedName name="Relation">'[1]Family data'!$A$88:$A$99</definedName>
  </definedNames>
  <calcPr calcId="124519"/>
</workbook>
</file>

<file path=xl/calcChain.xml><?xml version="1.0" encoding="utf-8"?>
<calcChain xmlns="http://schemas.openxmlformats.org/spreadsheetml/2006/main">
  <c r="G14" i="6"/>
  <c r="F14"/>
  <c r="G11" i="21"/>
  <c r="G9" i="20" s="1"/>
  <c r="B11" i="21"/>
  <c r="B9" i="20" s="1"/>
  <c r="A47" i="7"/>
  <c r="J1"/>
  <c r="I1" i="23"/>
  <c r="A20"/>
  <c r="C19"/>
  <c r="F18"/>
  <c r="E18"/>
  <c r="B10"/>
  <c r="D21" i="20"/>
  <c r="D20"/>
  <c r="D15"/>
  <c r="H7"/>
  <c r="H6" i="21"/>
  <c r="A25"/>
  <c r="A24"/>
  <c r="B23"/>
  <c r="D37"/>
  <c r="L1" i="20"/>
  <c r="L1" i="21"/>
  <c r="B8" i="17" l="1"/>
  <c r="H8"/>
  <c r="B34" i="19"/>
  <c r="B33"/>
  <c r="B32"/>
  <c r="B31"/>
  <c r="G24"/>
  <c r="H34" l="1"/>
  <c r="B59" s="1"/>
  <c r="H33"/>
  <c r="B58" s="1"/>
  <c r="H32"/>
  <c r="B57" s="1"/>
  <c r="H31"/>
  <c r="B56" s="1"/>
  <c r="F34"/>
  <c r="F33"/>
  <c r="F32"/>
  <c r="F31"/>
  <c r="E34"/>
  <c r="E33"/>
  <c r="E32"/>
  <c r="E31"/>
  <c r="G22"/>
  <c r="G10"/>
  <c r="G12" s="1"/>
  <c r="N236" i="7"/>
  <c r="F245" l="1"/>
  <c r="G37" i="19"/>
  <c r="F27" i="9"/>
  <c r="F115" s="1"/>
  <c r="F37" i="8"/>
  <c r="I122" i="7"/>
  <c r="F28" i="6"/>
  <c r="F5"/>
  <c r="I13"/>
  <c r="F12"/>
  <c r="A34" i="4"/>
  <c r="C27" i="22"/>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D19" i="21"/>
  <c r="C19"/>
  <c r="A23" s="1"/>
  <c r="A16"/>
  <c r="A15"/>
  <c r="A8"/>
  <c r="E41" i="20"/>
  <c r="E19"/>
  <c r="C15"/>
  <c r="D19" s="1"/>
  <c r="A13"/>
  <c r="A12"/>
  <c r="A8"/>
  <c r="A59" i="19"/>
  <c r="A58"/>
  <c r="A56"/>
  <c r="F48"/>
  <c r="C48"/>
  <c r="F47"/>
  <c r="C47"/>
  <c r="G36"/>
  <c r="E22"/>
  <c r="E24" s="1"/>
  <c r="G20"/>
  <c r="G16"/>
  <c r="C29" i="18"/>
  <c r="G23"/>
  <c r="E23"/>
  <c r="B23"/>
  <c r="A23" s="1"/>
  <c r="G22"/>
  <c r="E22"/>
  <c r="B22"/>
  <c r="A22" s="1"/>
  <c r="G21"/>
  <c r="E21"/>
  <c r="B21"/>
  <c r="A21" s="1"/>
  <c r="G20"/>
  <c r="E20"/>
  <c r="B20"/>
  <c r="A20" s="1"/>
  <c r="G19"/>
  <c r="E19"/>
  <c r="B19"/>
  <c r="A19" s="1"/>
  <c r="G18"/>
  <c r="E18"/>
  <c r="B18"/>
  <c r="G17"/>
  <c r="E17"/>
  <c r="B17"/>
  <c r="G16"/>
  <c r="E16"/>
  <c r="B16"/>
  <c r="A16" s="1"/>
  <c r="G15"/>
  <c r="E15"/>
  <c r="B15"/>
  <c r="F10"/>
  <c r="F7"/>
  <c r="F6"/>
  <c r="F5"/>
  <c r="E34" i="17"/>
  <c r="G13"/>
  <c r="A13"/>
  <c r="C12"/>
  <c r="B18" s="1"/>
  <c r="B12"/>
  <c r="C6"/>
  <c r="E21" i="16"/>
  <c r="E20"/>
  <c r="E19"/>
  <c r="E18"/>
  <c r="E17"/>
  <c r="N1"/>
  <c r="A40" s="1"/>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G12"/>
  <c r="B9"/>
  <c r="G21" s="1"/>
  <c r="F8"/>
  <c r="C7"/>
  <c r="C6"/>
  <c r="H3"/>
  <c r="F114" i="9"/>
  <c r="F95"/>
  <c r="F70"/>
  <c r="F51"/>
  <c r="F26"/>
  <c r="F7"/>
  <c r="F238" i="7" l="1"/>
  <c r="F240"/>
  <c r="F242"/>
  <c r="B245"/>
  <c r="B237"/>
  <c r="F237"/>
  <c r="B238"/>
  <c r="B240"/>
  <c r="B242"/>
  <c r="J18" i="22"/>
  <c r="F71" i="9"/>
  <c r="I15" i="22"/>
  <c r="J16"/>
  <c r="J20"/>
  <c r="H9"/>
  <c r="H23" s="1"/>
  <c r="H17"/>
  <c r="H21"/>
  <c r="H10"/>
  <c r="I14"/>
  <c r="H18"/>
  <c r="D49" i="12"/>
  <c r="A17" i="18"/>
  <c r="A18" s="1"/>
  <c r="J11" i="22"/>
  <c r="H12"/>
  <c r="B43" i="12"/>
  <c r="F35" i="17"/>
  <c r="H17"/>
  <c r="G22" i="22"/>
  <c r="F24" s="1"/>
  <c r="H19"/>
  <c r="H20"/>
  <c r="I10"/>
  <c r="I11"/>
  <c r="I12"/>
  <c r="I13"/>
  <c r="H14"/>
  <c r="I16"/>
  <c r="I17"/>
  <c r="H2" i="11"/>
  <c r="A60" i="12"/>
  <c r="J14" i="22"/>
  <c r="H15"/>
  <c r="J19"/>
  <c r="D51" i="11"/>
  <c r="A62" s="1"/>
  <c r="F3" i="12"/>
  <c r="B70"/>
  <c r="I9" i="22"/>
  <c r="I23" s="1"/>
  <c r="J10"/>
  <c r="H11"/>
  <c r="J12"/>
  <c r="H13"/>
  <c r="H16"/>
  <c r="I18"/>
  <c r="I19"/>
  <c r="I20"/>
  <c r="I21"/>
  <c r="J9"/>
  <c r="J23" s="1"/>
  <c r="J13"/>
  <c r="J15"/>
  <c r="J17"/>
  <c r="J21"/>
  <c r="E26" i="16"/>
  <c r="D39"/>
  <c r="B25"/>
  <c r="A7" i="13"/>
  <c r="A22" s="1"/>
  <c r="A12"/>
  <c r="B13" i="16"/>
  <c r="F33"/>
  <c r="A14"/>
  <c r="E49"/>
  <c r="C42" i="13"/>
  <c r="D13" i="16"/>
  <c r="G7"/>
  <c r="F14"/>
  <c r="E27"/>
  <c r="B41" i="12"/>
  <c r="B65" s="1"/>
  <c r="F44"/>
  <c r="F54"/>
  <c r="B8"/>
  <c r="A8"/>
  <c r="F43"/>
  <c r="D50"/>
  <c r="A61"/>
  <c r="B71"/>
  <c r="B44"/>
  <c r="D51"/>
  <c r="B44" i="11"/>
  <c r="D50"/>
  <c r="A61" s="1"/>
  <c r="B8"/>
  <c r="H42"/>
  <c r="B71"/>
  <c r="B45"/>
  <c r="D52"/>
  <c r="A63" s="1"/>
  <c r="C60" i="8"/>
  <c r="C59"/>
  <c r="C57"/>
  <c r="C56"/>
  <c r="C55"/>
  <c r="C54"/>
  <c r="F36"/>
  <c r="F31"/>
  <c r="F30"/>
  <c r="F26"/>
  <c r="H22"/>
  <c r="F22"/>
  <c r="C22"/>
  <c r="B22" s="1"/>
  <c r="H21"/>
  <c r="F21"/>
  <c r="C21"/>
  <c r="B21" s="1"/>
  <c r="H20"/>
  <c r="F20"/>
  <c r="C20"/>
  <c r="B20" s="1"/>
  <c r="H19"/>
  <c r="F19"/>
  <c r="C19"/>
  <c r="B19" s="1"/>
  <c r="H18"/>
  <c r="F18"/>
  <c r="C18"/>
  <c r="B18" s="1"/>
  <c r="H17"/>
  <c r="F17"/>
  <c r="C17"/>
  <c r="H16"/>
  <c r="F16"/>
  <c r="C16"/>
  <c r="H15"/>
  <c r="F15"/>
  <c r="C15"/>
  <c r="B15" s="1"/>
  <c r="H14"/>
  <c r="F14"/>
  <c r="C14"/>
  <c r="M242" i="7"/>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1"/>
  <c r="H172"/>
  <c r="I121"/>
  <c r="I118"/>
  <c r="I111"/>
  <c r="I93"/>
  <c r="H93"/>
  <c r="G93"/>
  <c r="F93"/>
  <c r="E93"/>
  <c r="B93"/>
  <c r="I92"/>
  <c r="H92"/>
  <c r="G92"/>
  <c r="F92"/>
  <c r="E92"/>
  <c r="B92"/>
  <c r="I83"/>
  <c r="I76"/>
  <c r="J75"/>
  <c r="I75"/>
  <c r="G75"/>
  <c r="C75"/>
  <c r="J74"/>
  <c r="I74"/>
  <c r="G74"/>
  <c r="C74"/>
  <c r="J73"/>
  <c r="I73"/>
  <c r="G73"/>
  <c r="C73"/>
  <c r="I68"/>
  <c r="J67"/>
  <c r="I67"/>
  <c r="J66"/>
  <c r="I66"/>
  <c r="J64"/>
  <c r="I64"/>
  <c r="J63"/>
  <c r="I63"/>
  <c r="I59"/>
  <c r="I56"/>
  <c r="I53"/>
  <c r="I51"/>
  <c r="I48"/>
  <c r="J40"/>
  <c r="I40"/>
  <c r="H40"/>
  <c r="B40"/>
  <c r="I35"/>
  <c r="H35" s="1"/>
  <c r="I34"/>
  <c r="H34" s="1"/>
  <c r="H33"/>
  <c r="H32"/>
  <c r="J29"/>
  <c r="I29"/>
  <c r="H29"/>
  <c r="I27"/>
  <c r="H27" s="1"/>
  <c r="I26"/>
  <c r="H26" s="1"/>
  <c r="I25"/>
  <c r="H25" s="1"/>
  <c r="I24"/>
  <c r="H24" s="1"/>
  <c r="H20"/>
  <c r="H19"/>
  <c r="H16"/>
  <c r="H15"/>
  <c r="H13"/>
  <c r="H12"/>
  <c r="H11"/>
  <c r="H10"/>
  <c r="F45" i="6"/>
  <c r="I40"/>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C32"/>
  <c r="F29"/>
  <c r="F26"/>
  <c r="F25"/>
  <c r="F23"/>
  <c r="F21"/>
  <c r="F20"/>
  <c r="B20"/>
  <c r="F17"/>
  <c r="F15"/>
  <c r="F10"/>
  <c r="F8"/>
  <c r="B8"/>
  <c r="F6"/>
  <c r="F34" i="4"/>
  <c r="G29"/>
  <c r="G26"/>
  <c r="G13"/>
  <c r="G24" i="22" l="1"/>
  <c r="B33" i="6"/>
  <c r="E24" i="22"/>
  <c r="B34" i="6"/>
  <c r="B35" s="1"/>
  <c r="B16" i="8"/>
  <c r="B17" s="1"/>
  <c r="N1" i="15" l="1"/>
  <c r="R1" i="14"/>
  <c r="E40" i="10"/>
  <c r="G7" i="15" l="1"/>
  <c r="D13"/>
  <c r="F23"/>
  <c r="C46" s="1"/>
  <c r="A41"/>
  <c r="A9"/>
  <c r="D45"/>
  <c r="F55"/>
  <c r="E9" i="14"/>
  <c r="I29"/>
  <c r="M31"/>
  <c r="F32"/>
  <c r="J8"/>
  <c r="I30" s="1"/>
  <c r="B31"/>
  <c r="K5"/>
  <c r="A6"/>
  <c r="G40" i="10"/>
  <c r="C14" i="15" l="1"/>
  <c r="H182" i="7"/>
  <c r="H14" l="1"/>
  <c r="H22" s="1"/>
  <c r="I81"/>
  <c r="F8" i="18" l="1"/>
  <c r="F18" i="6"/>
  <c r="I258" i="7"/>
  <c r="H173"/>
  <c r="G250"/>
  <c r="B20" i="10"/>
  <c r="H21" i="7" l="1"/>
  <c r="I167"/>
  <c r="G17" i="10"/>
  <c r="I257" i="7" l="1"/>
  <c r="H165"/>
  <c r="F102"/>
  <c r="G102" s="1"/>
  <c r="I165" s="1"/>
  <c r="I259"/>
  <c r="I102" l="1"/>
  <c r="J165" s="1"/>
  <c r="H166"/>
  <c r="F103"/>
  <c r="I103" s="1"/>
  <c r="J166" s="1"/>
  <c r="G103" l="1"/>
  <c r="I166" s="1"/>
  <c r="B28" i="14" l="1"/>
  <c r="J15" i="18" l="1"/>
  <c r="A24" s="1"/>
  <c r="A42" i="6"/>
  <c r="B24" i="18" l="1"/>
  <c r="C42" i="6"/>
  <c r="F8" i="8" l="1"/>
  <c r="A57" i="19" l="1"/>
  <c r="G13" l="1"/>
  <c r="G15" s="1"/>
  <c r="F34" i="8"/>
  <c r="F9"/>
  <c r="F29"/>
  <c r="G35" i="19"/>
  <c r="F28" i="8"/>
  <c r="K21" i="6"/>
  <c r="B21"/>
  <c r="A11" i="20"/>
  <c r="A14" i="21"/>
  <c r="C54" i="17"/>
  <c r="D54" s="1"/>
  <c r="H14" s="1"/>
  <c r="F12" i="9" l="1"/>
  <c r="F56"/>
  <c r="F100"/>
  <c r="F55"/>
  <c r="F99"/>
  <c r="F11"/>
  <c r="F66"/>
  <c r="F110"/>
  <c r="F22"/>
  <c r="F97"/>
  <c r="F9"/>
  <c r="F53"/>
  <c r="G106" i="7"/>
  <c r="G18" i="4"/>
  <c r="D10" i="10"/>
  <c r="F28" i="18"/>
  <c r="B20" i="4"/>
  <c r="G17"/>
  <c r="D23" l="1"/>
  <c r="D19" i="6"/>
  <c r="B9" i="14"/>
  <c r="B39" i="16"/>
  <c r="B45" i="15"/>
  <c r="B13"/>
  <c r="F112" i="9"/>
  <c r="F68"/>
  <c r="F24"/>
  <c r="B252" i="7"/>
  <c r="G108"/>
  <c r="F6" i="9" l="1"/>
  <c r="F50"/>
  <c r="F94"/>
  <c r="C8" i="8"/>
  <c r="C47" i="15"/>
  <c r="C15"/>
  <c r="G20" i="4"/>
  <c r="G105" i="7"/>
  <c r="E17" i="15" l="1"/>
  <c r="E49"/>
  <c r="G15" i="4" l="1"/>
  <c r="F21" i="15" l="1"/>
  <c r="E48" i="16"/>
  <c r="F53" i="15"/>
  <c r="F19" i="6" l="1"/>
  <c r="G19" i="19"/>
  <c r="G10" i="10"/>
  <c r="C15" i="17"/>
  <c r="G23" i="4"/>
  <c r="F25" i="8"/>
  <c r="E11" i="10"/>
  <c r="D16" i="17" l="1"/>
  <c r="H178" i="7" l="1"/>
  <c r="B16" i="10"/>
  <c r="G16" l="1"/>
  <c r="G20" s="1"/>
  <c r="I43" i="7" l="1"/>
  <c r="J43" l="1"/>
  <c r="H43"/>
  <c r="B248"/>
  <c r="F236" l="1"/>
  <c r="H158"/>
  <c r="H159"/>
  <c r="I260" l="1"/>
  <c r="I266" l="1"/>
  <c r="I98"/>
  <c r="I100" s="1"/>
  <c r="I264" l="1"/>
  <c r="I268" s="1"/>
  <c r="E248" l="1"/>
  <c r="J236" l="1"/>
  <c r="B249"/>
  <c r="G248" s="1"/>
  <c r="G251" s="1"/>
  <c r="H176" l="1"/>
  <c r="I160" l="1"/>
  <c r="I161" s="1"/>
  <c r="I96" l="1"/>
  <c r="H177"/>
  <c r="I237"/>
  <c r="H10" i="23" l="1"/>
  <c r="C30" i="18"/>
  <c r="B72" i="11"/>
  <c r="B42" l="1"/>
  <c r="B66"/>
  <c r="I78" s="1"/>
  <c r="D42"/>
  <c r="F42"/>
  <c r="C37" i="9"/>
  <c r="C125"/>
  <c r="C81"/>
  <c r="G30" i="11" l="1"/>
  <c r="G17"/>
  <c r="B46" i="16"/>
  <c r="H174" i="7"/>
</calcChain>
</file>

<file path=xl/sharedStrings.xml><?xml version="1.0" encoding="utf-8"?>
<sst xmlns="http://schemas.openxmlformats.org/spreadsheetml/2006/main" count="1084" uniqueCount="727">
  <si>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</si>
  <si>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</si>
  <si>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</si>
  <si>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</si>
  <si>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</si>
  <si>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</si>
  <si>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</si>
  <si>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</si>
  <si>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</si>
  <si>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</si>
  <si>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Form of application for grant of Family Pension on the death of a Government servant/pensioner.</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</si>
  <si>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</si>
  <si>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</si>
  <si>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</si>
  <si>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</si>
  <si>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</si>
  <si>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</si>
  <si>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</si>
  <si>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</si>
  <si>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</si>
  <si>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</si>
  <si>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</si>
  <si>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</si>
  <si>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</si>
  <si>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Form of letter to the member or members of the family of a deceased Government servant where valid nomination for the grant of death gratuity does not exists.</t>
  </si>
  <si>
    <t>Form of letter to the member or members of the family of a deceased Government servant where valid nomination for the grant of death gratuity exists.</t>
  </si>
  <si>
    <t>Calculation of EOL</t>
  </si>
  <si>
    <t>Form of Option to workcharged employees  governed by C.P.F. Rules.</t>
  </si>
  <si>
    <t>Particulars to be obtained by the Head of Office from the retiring Government servant eight months before the date of his retirement.</t>
  </si>
  <si>
    <t>5A</t>
  </si>
  <si>
    <t>Details of particulars of Government servant under Form 5.</t>
  </si>
  <si>
    <t>Form of assessing pension and gratuity.</t>
  </si>
  <si>
    <t>355-362</t>
  </si>
  <si>
    <t>Form of letter to the Director, Pension Department, forwarding the pension papers of a Government servant.</t>
  </si>
  <si>
    <t>363-364</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</si>
  <si>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</si>
  <si>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</si>
  <si>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</si>
  <si>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</si>
  <si>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</si>
  <si>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</si>
  <si>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</si>
  <si>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</si>
  <si>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</si>
  <si>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</si>
  <si>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</si>
  <si>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</si>
  <si>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</si>
  <si>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</si>
  <si>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</si>
  <si>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</si>
  <si>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</si>
  <si>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</si>
  <si>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</si>
  <si>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</si>
  <si>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</si>
  <si>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</si>
  <si>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</si>
  <si>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</si>
  <si>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</si>
  <si>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</si>
  <si>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</si>
  <si>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</si>
  <si>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</si>
  <si>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</si>
  <si>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</si>
  <si>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</si>
  <si>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</si>
  <si>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</si>
  <si>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</si>
  <si>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</si>
  <si>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</si>
  <si>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</si>
  <si>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</si>
  <si>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</si>
  <si>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</si>
  <si>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</si>
  <si>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</si>
  <si>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</si>
  <si>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</si>
  <si>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</si>
  <si>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</si>
  <si>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</si>
  <si>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</si>
  <si>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</si>
  <si>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</si>
  <si>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</si>
  <si>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</si>
  <si>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</si>
  <si>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</si>
  <si>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</si>
  <si>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</si>
  <si>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</si>
  <si>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</si>
  <si>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</si>
  <si>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</si>
  <si>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</si>
  <si>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</si>
  <si>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</si>
  <si>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</si>
  <si>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</si>
  <si>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</si>
  <si>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</si>
  <si>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</si>
  <si>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</si>
  <si>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</si>
  <si>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</si>
  <si>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</si>
  <si>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</si>
  <si>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</si>
  <si>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</si>
  <si>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</si>
  <si>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</si>
  <si>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</si>
  <si>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</si>
  <si>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</si>
  <si>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</si>
  <si>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</si>
  <si>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</si>
  <si>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</si>
  <si>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</si>
  <si>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</si>
  <si>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</si>
  <si>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</si>
  <si>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</si>
  <si>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</si>
  <si>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</si>
  <si>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</si>
  <si>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</si>
  <si>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</si>
  <si>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</si>
  <si>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</si>
  <si>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</si>
  <si>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</si>
  <si>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</si>
  <si>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</si>
  <si>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</si>
  <si>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</si>
  <si>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</si>
  <si>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</si>
  <si>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</si>
  <si>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</si>
  <si>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</si>
  <si>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</si>
  <si>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</si>
  <si>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</si>
  <si>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</si>
  <si>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</si>
  <si>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</si>
  <si>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</si>
  <si>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</si>
  <si>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</si>
  <si>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</si>
  <si>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</si>
  <si>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</si>
  <si>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</si>
  <si>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</si>
  <si>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</si>
  <si>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</si>
  <si>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</si>
  <si>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</si>
  <si>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</si>
  <si>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</si>
  <si>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</si>
  <si>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</si>
  <si>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</si>
  <si>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</si>
  <si>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</si>
  <si>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</si>
  <si>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</si>
  <si>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</si>
  <si>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</si>
  <si>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</si>
  <si>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</si>
  <si>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</si>
  <si>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</si>
  <si>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</si>
  <si>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</si>
  <si>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</si>
  <si>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</si>
  <si>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</si>
  <si>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</si>
  <si>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</si>
  <si>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</si>
  <si>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</si>
  <si>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</si>
  <si>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</si>
  <si>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</si>
  <si>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</si>
  <si>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</si>
  <si>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</si>
  <si>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</si>
  <si>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</si>
  <si>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</si>
  <si>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</si>
  <si>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</si>
  <si>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</si>
  <si>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</si>
  <si>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</si>
  <si>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</si>
  <si>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</si>
  <si>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</si>
  <si>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</si>
  <si>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</si>
  <si>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</si>
  <si>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</si>
  <si>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</si>
  <si>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</si>
  <si>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</si>
  <si>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</si>
  <si>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</si>
  <si>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</si>
  <si>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</si>
  <si>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</si>
  <si>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</si>
  <si>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</si>
  <si>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</si>
  <si>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</si>
  <si>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</si>
  <si>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</si>
  <si>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</si>
  <si>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</si>
  <si>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</si>
  <si>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</si>
  <si>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</si>
  <si>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</si>
  <si>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</si>
  <si>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</si>
  <si>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</si>
  <si>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</si>
  <si>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</si>
  <si>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</si>
  <si>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</si>
  <si>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</si>
  <si>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</si>
  <si>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</si>
  <si>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</si>
  <si>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</si>
  <si>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</si>
  <si>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</si>
  <si>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</si>
  <si>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</si>
  <si>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</si>
  <si>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</si>
  <si>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</si>
  <si>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</si>
  <si>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</si>
  <si>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</si>
  <si>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</si>
  <si>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</si>
  <si>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</si>
  <si>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</si>
  <si>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</si>
  <si>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</si>
  <si>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</si>
  <si>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</si>
  <si>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</si>
  <si>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</si>
  <si>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</si>
  <si>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</si>
  <si>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</si>
  <si>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</si>
  <si>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</si>
  <si>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</si>
  <si>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</si>
  <si>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</si>
  <si>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</si>
  <si>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</si>
  <si>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</si>
  <si>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</si>
  <si>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</si>
  <si>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</si>
  <si>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</si>
  <si>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</si>
  <si>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</si>
  <si>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</si>
  <si>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</si>
  <si>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</si>
  <si>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</si>
  <si>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</si>
  <si>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</si>
  <si>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</si>
  <si>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</si>
  <si>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</si>
  <si>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</si>
  <si>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</si>
  <si>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</si>
  <si>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</si>
  <si>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</si>
  <si>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</si>
  <si>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</si>
  <si>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</si>
  <si>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</si>
  <si>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</si>
  <si>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</si>
  <si>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</si>
  <si>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</si>
  <si>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</si>
  <si>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</si>
  <si>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</si>
  <si>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</si>
  <si>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</si>
  <si>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</si>
  <si>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</si>
  <si>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</si>
  <si>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</si>
  <si>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</si>
  <si>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</si>
  <si>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</si>
  <si>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</si>
  <si>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</si>
  <si>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</si>
  <si>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</si>
  <si>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</si>
  <si>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</si>
  <si>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</si>
  <si>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</si>
  <si>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</si>
  <si>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</si>
  <si>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</si>
  <si>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</si>
  <si>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</si>
  <si>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</si>
  <si>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</si>
  <si>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</si>
  <si>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</si>
  <si>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</si>
  <si>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</si>
  <si>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</si>
  <si>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</si>
  <si>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</si>
  <si>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</si>
  <si>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</si>
  <si>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</si>
  <si>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</si>
  <si>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</si>
  <si>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</si>
  <si>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</si>
  <si>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</si>
  <si>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</si>
  <si>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</si>
  <si>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</si>
  <si>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</si>
  <si>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</si>
  <si>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</si>
  <si>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</si>
  <si>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</si>
  <si>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</si>
  <si>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</si>
  <si>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</si>
  <si>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</si>
  <si>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</si>
  <si>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</si>
  <si>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</si>
  <si>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</si>
  <si>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</si>
  <si>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</si>
  <si>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</si>
  <si>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</si>
  <si>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</si>
  <si>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</si>
  <si>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</si>
  <si>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</si>
  <si>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</si>
  <si>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</si>
  <si>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</si>
  <si>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</si>
  <si>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</si>
  <si>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</si>
  <si>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</si>
  <si>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</si>
  <si>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</si>
  <si>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</si>
  <si>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</si>
  <si>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</si>
  <si>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</si>
  <si>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</si>
  <si>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</si>
  <si>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</si>
  <si>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</si>
  <si>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</si>
  <si>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</si>
  <si>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</si>
  <si>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</si>
  <si>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</si>
  <si>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</si>
  <si>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</si>
  <si>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</si>
  <si>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</si>
  <si>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</si>
  <si>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</si>
  <si>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</si>
  <si>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</si>
  <si>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</si>
  <si>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</si>
  <si>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</si>
  <si>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</si>
  <si>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</si>
  <si>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</si>
  <si>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</si>
  <si>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</si>
  <si>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</si>
  <si>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</si>
  <si>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</si>
  <si>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</si>
  <si>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</si>
  <si>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</si>
  <si>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</si>
  <si>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</si>
  <si>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</si>
  <si>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</si>
  <si>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</si>
  <si>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</si>
  <si>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</si>
  <si>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</si>
  <si>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</si>
  <si>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</si>
  <si>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</si>
  <si>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</si>
  <si>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</si>
  <si>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</si>
  <si>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</si>
  <si>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</si>
  <si>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</si>
  <si>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</si>
  <si>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</si>
  <si>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</si>
  <si>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</si>
  <si>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</si>
  <si>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</si>
  <si>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</si>
  <si>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</si>
  <si>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</si>
  <si>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</si>
  <si>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</si>
  <si>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</si>
  <si>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</si>
  <si>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</si>
  <si>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</si>
  <si>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</si>
  <si>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</si>
  <si>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</si>
  <si>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</si>
  <si>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</si>
  <si>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</si>
  <si>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</si>
  <si>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</si>
  <si>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</si>
  <si>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</si>
  <si>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</si>
  <si>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</si>
  <si>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</si>
  <si>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</si>
  <si>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</si>
  <si>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</si>
  <si>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</si>
  <si>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</si>
  <si>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</si>
  <si>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</si>
  <si>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</si>
  <si>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</si>
  <si>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</si>
  <si>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</si>
  <si>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</si>
  <si>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</si>
  <si>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</si>
  <si>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</si>
  <si>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</si>
  <si>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</si>
  <si>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</si>
  <si>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</si>
  <si>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</si>
  <si>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</si>
  <si>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</si>
  <si>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</si>
  <si>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</si>
  <si>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</si>
  <si>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</si>
  <si>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</si>
  <si>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</si>
  <si>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</si>
  <si>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</si>
  <si>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</si>
  <si>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</si>
  <si>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</si>
  <si>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</si>
  <si>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</si>
  <si>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</si>
  <si>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</si>
  <si>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</si>
  <si>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</si>
  <si>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</si>
  <si>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</si>
  <si>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</si>
  <si>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</si>
  <si>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</si>
  <si>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</si>
  <si>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</si>
  <si>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</si>
  <si>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</si>
  <si>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</si>
  <si>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</si>
  <si>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</si>
  <si>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</si>
  <si>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</si>
  <si>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</si>
  <si>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</si>
  <si>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</si>
  <si>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</si>
  <si>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</si>
  <si>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</si>
  <si>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</si>
  <si>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</si>
  <si>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</si>
  <si>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</si>
  <si>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</si>
  <si>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</si>
  <si>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</si>
  <si>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</si>
  <si>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</si>
  <si>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</si>
  <si>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</si>
  <si>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</si>
  <si>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</si>
  <si>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</si>
  <si>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</si>
  <si>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</si>
  <si>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</si>
  <si>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</si>
  <si>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</si>
  <si>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</si>
  <si>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</si>
  <si>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</si>
  <si>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</si>
  <si>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</si>
  <si>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</si>
  <si>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</si>
  <si>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</si>
  <si>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</si>
  <si>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</si>
  <si>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</si>
  <si>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</si>
  <si>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</si>
  <si>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</si>
  <si>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</si>
  <si>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</si>
  <si>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</si>
  <si>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</si>
  <si>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</si>
  <si>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</si>
  <si>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</si>
  <si>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</si>
  <si>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</si>
  <si>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</si>
  <si>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</si>
  <si>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</si>
  <si>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</si>
  <si>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</si>
  <si>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</si>
  <si>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</si>
  <si>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</si>
  <si>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</si>
  <si>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</si>
  <si>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</si>
  <si>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</si>
  <si>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</si>
  <si>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</si>
  <si>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</si>
  <si>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</si>
  <si>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</si>
  <si>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</si>
  <si>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</si>
  <si>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</si>
  <si>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</si>
  <si>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</si>
  <si>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</si>
  <si>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</si>
  <si>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</si>
  <si>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</si>
  <si>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</si>
  <si>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</si>
  <si>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</si>
  <si>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</si>
  <si>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</si>
  <si>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</si>
  <si>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</si>
  <si>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</si>
  <si>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</si>
  <si>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</si>
  <si>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</si>
  <si>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</si>
  <si>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</si>
  <si>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</si>
  <si>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</si>
  <si>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</si>
  <si>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</si>
  <si>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</si>
  <si>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</si>
  <si>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</si>
  <si>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</si>
  <si>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</si>
  <si>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</si>
  <si>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</si>
  <si>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</si>
  <si>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</si>
  <si>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</si>
  <si>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</si>
  <si>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</si>
  <si>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</si>
  <si>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</si>
  <si>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</si>
  <si>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</si>
  <si>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</si>
  <si>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</si>
  <si>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</si>
  <si>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</si>
  <si>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</si>
  <si>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</si>
  <si>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</si>
  <si>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</si>
  <si>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</si>
  <si>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</si>
  <si>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</si>
  <si>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</si>
  <si>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</si>
  <si>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</si>
  <si>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</si>
  <si>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</si>
  <si>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</si>
  <si>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</si>
  <si>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</si>
  <si>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</si>
  <si>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</si>
  <si>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</si>
  <si>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</si>
  <si>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</si>
  <si>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</si>
  <si>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</si>
  <si>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</si>
  <si>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</si>
  <si>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</si>
  <si>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</si>
  <si>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</si>
  <si>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</si>
  <si>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</si>
  <si>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</si>
  <si>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</si>
  <si>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</si>
  <si>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</si>
  <si>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</si>
  <si>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</si>
  <si>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</si>
  <si>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</si>
  <si>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</si>
  <si>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</si>
  <si>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</si>
  <si>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</si>
  <si>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</si>
  <si>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</si>
  <si>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</si>
  <si>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</si>
  <si>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</si>
  <si>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</si>
  <si>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</si>
  <si>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</si>
  <si>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</si>
  <si>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</si>
  <si>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</si>
  <si>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</si>
  <si>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</si>
  <si>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</si>
  <si>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</si>
  <si>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</si>
  <si>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</si>
  <si>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</si>
  <si>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</si>
  <si>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</si>
  <si>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</si>
  <si>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</si>
  <si>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</si>
  <si>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</si>
  <si>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</si>
  <si>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</si>
  <si>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</si>
  <si>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</si>
  <si>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Name of Department with address (Office ID)</t>
  </si>
  <si>
    <t>Office ID</t>
  </si>
  <si>
    <t>Q.S. (in year)</t>
  </si>
  <si>
    <t>GRATUITY NOT EXIST</t>
  </si>
  <si>
    <t>GRATUITY EXIST</t>
  </si>
  <si>
    <t>FORM 19</t>
  </si>
  <si>
    <t>[See Rule 98 (1)]</t>
  </si>
  <si>
    <t>Form of letter to the Director, Pension Department forwarding papers for the grant of family pension and death gratuity to the family of a Government servant who dies while in service.</t>
  </si>
  <si>
    <t>The Director,</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</si>
  <si>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</si>
  <si>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</si>
  <si>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</si>
  <si>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</si>
  <si>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</si>
  <si>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</si>
  <si>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</si>
  <si>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</si>
  <si>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</si>
  <si>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</si>
  <si>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</si>
  <si>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</si>
  <si>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</si>
  <si>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</si>
  <si>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</si>
  <si>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</si>
  <si>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 xml:space="preserve">Form of letter to the Director, Pension Department forwarding papers for the grant of family pension and death gratuity to the family of a Government servant who dies while </t>
  </si>
  <si>
    <t>4-9</t>
  </si>
  <si>
    <t>10-11</t>
  </si>
  <si>
    <t>12-14</t>
  </si>
  <si>
    <t>15</t>
  </si>
  <si>
    <t>16-17</t>
  </si>
  <si>
    <t>18-19</t>
  </si>
  <si>
    <t>22-23</t>
  </si>
  <si>
    <t>27-28</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</si>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</sst>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dd/mm/yy;@"/>
  </numFmts>
  <fonts count="7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sz val="12"/>
      <color theme="0" tint="-0.249977111117893"/>
      <name val="Sylfaen"/>
      <family val="1"/>
    </font>
    <font>
      <b/>
      <i/>
      <u/>
      <sz val="12"/>
      <color theme="5"/>
      <name val="Calibri"/>
      <family val="2"/>
    </font>
    <font>
      <b/>
      <sz val="13"/>
      <color theme="3"/>
      <name val="Calibri"/>
      <family val="2"/>
      <scheme val="minor"/>
    </font>
    <font>
      <sz val="10"/>
      <name val="Arial"/>
      <family val="2"/>
    </font>
    <font>
      <b/>
      <sz val="12"/>
      <name val="Calibri"/>
      <family val="2"/>
      <scheme val="minor"/>
    </font>
    <font>
      <sz val="12"/>
      <name val="Calibri"/>
      <family val="2"/>
      <scheme val="minor"/>
    </font>
    <font>
      <b/>
      <sz val="14"/>
      <color theme="1"/>
      <name val="Calibri"/>
      <family val="2"/>
      <scheme val="minor"/>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4">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66" fillId="0" borderId="0"/>
    <xf numFmtId="0" fontId="65" fillId="0" borderId="39" applyNumberFormat="0" applyFill="0" applyAlignment="0" applyProtection="0"/>
  </cellStyleXfs>
  <cellXfs count="896">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62" fillId="0" borderId="18" xfId="0" applyFont="1" applyBorder="1" applyAlignment="1">
      <alignment horizontal="center"/>
    </xf>
    <xf numFmtId="0" fontId="21" fillId="0" borderId="20" xfId="0" applyFont="1" applyBorder="1" applyAlignment="1">
      <alignment horizontal="center"/>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165" fontId="24" fillId="0" borderId="15" xfId="8" applyNumberFormat="1" applyFont="1" applyFill="1" applyBorder="1" applyAlignment="1">
      <alignment vertical="top" wrapText="1"/>
    </xf>
    <xf numFmtId="165" fontId="24" fillId="0" borderId="0" xfId="8" applyNumberFormat="1" applyFont="1" applyFill="1" applyBorder="1" applyAlignment="1">
      <alignment vertical="top" wrapText="1"/>
    </xf>
    <xf numFmtId="0" fontId="63" fillId="0" borderId="0" xfId="1" applyFont="1"/>
    <xf numFmtId="0" fontId="66" fillId="0" borderId="0" xfId="22"/>
    <xf numFmtId="0" fontId="68" fillId="0" borderId="0" xfId="22" applyFont="1" applyAlignment="1">
      <alignment horizontal="left"/>
    </xf>
    <xf numFmtId="0" fontId="68" fillId="0" borderId="0" xfId="22" applyFont="1"/>
    <xf numFmtId="0" fontId="68" fillId="0" borderId="0" xfId="22" applyFont="1" applyAlignment="1">
      <alignment horizontal="left" indent="4"/>
    </xf>
    <xf numFmtId="0" fontId="68" fillId="0" borderId="0" xfId="22" applyFont="1" applyFill="1" applyAlignment="1"/>
    <xf numFmtId="0" fontId="66" fillId="0" borderId="0" xfId="22" applyAlignment="1">
      <alignment horizontal="center" vertical="top"/>
    </xf>
    <xf numFmtId="0" fontId="68" fillId="0" borderId="0" xfId="22" applyFont="1" applyAlignment="1">
      <alignment horizontal="left" indent="15"/>
    </xf>
    <xf numFmtId="0" fontId="6" fillId="0" borderId="0" xfId="22" applyFont="1" applyFill="1" applyAlignment="1">
      <alignment wrapText="1"/>
    </xf>
    <xf numFmtId="0" fontId="67" fillId="0" borderId="0" xfId="22" applyFont="1"/>
    <xf numFmtId="0" fontId="66" fillId="0" borderId="0" xfId="22" applyAlignment="1">
      <alignment horizontal="center"/>
    </xf>
    <xf numFmtId="0" fontId="25" fillId="0" borderId="0" xfId="22" applyFont="1" applyAlignment="1">
      <alignment horizontal="center"/>
    </xf>
    <xf numFmtId="0" fontId="16" fillId="7" borderId="12" xfId="7" applyFont="1" applyFill="1" applyBorder="1" applyAlignment="1">
      <alignment horizontal="center" vertical="top" wrapText="1"/>
    </xf>
    <xf numFmtId="49" fontId="17" fillId="8" borderId="13" xfId="7" applyNumberFormat="1" applyFont="1" applyFill="1" applyBorder="1" applyAlignment="1">
      <alignment horizontal="center" vertical="top" wrapText="1"/>
    </xf>
    <xf numFmtId="0" fontId="4" fillId="0" borderId="0" xfId="7" applyAlignment="1">
      <alignment horizontal="center" vertical="top"/>
    </xf>
    <xf numFmtId="0" fontId="23" fillId="0" borderId="0" xfId="22" applyFont="1"/>
    <xf numFmtId="167" fontId="24" fillId="4" borderId="0" xfId="1" applyNumberFormat="1" applyFont="1" applyFill="1" applyProtection="1">
      <protection locked="0"/>
    </xf>
    <xf numFmtId="167" fontId="24" fillId="4" borderId="0" xfId="1" applyNumberFormat="1" applyFont="1" applyFill="1"/>
    <xf numFmtId="0" fontId="17" fillId="8" borderId="13" xfId="1" applyFont="1" applyFill="1" applyBorder="1" applyAlignment="1">
      <alignment horizontal="center" vertical="top"/>
    </xf>
    <xf numFmtId="0" fontId="17" fillId="8" borderId="13" xfId="1" applyFont="1" applyFill="1" applyBorder="1" applyAlignment="1">
      <alignment vertical="top"/>
    </xf>
    <xf numFmtId="49" fontId="17" fillId="8" borderId="13" xfId="1" applyNumberFormat="1" applyFont="1" applyFill="1" applyBorder="1" applyAlignment="1">
      <alignment horizontal="left" vertical="top"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7" fillId="8" borderId="12" xfId="7" applyFont="1" applyFill="1" applyBorder="1" applyAlignment="1">
      <alignment horizontal="left" vertical="top" wrapText="1"/>
    </xf>
    <xf numFmtId="0" fontId="17" fillId="8" borderId="26" xfId="7" applyFont="1" applyFill="1" applyBorder="1" applyAlignment="1">
      <alignment horizontal="left" vertical="top" wrapText="1"/>
    </xf>
    <xf numFmtId="0" fontId="17" fillId="8" borderId="24" xfId="7" applyFont="1" applyFill="1" applyBorder="1" applyAlignment="1">
      <alignment horizontal="left" vertical="top" wrapText="1"/>
    </xf>
    <xf numFmtId="0" fontId="17" fillId="8" borderId="12" xfId="7" applyFont="1" applyFill="1" applyBorder="1" applyAlignment="1">
      <alignment horizontal="center" vertical="top"/>
    </xf>
    <xf numFmtId="0" fontId="17" fillId="8" borderId="26" xfId="7" applyFont="1" applyFill="1" applyBorder="1" applyAlignment="1">
      <alignment horizontal="center" vertical="top"/>
    </xf>
    <xf numFmtId="0" fontId="17" fillId="8" borderId="24" xfId="7" applyFont="1" applyFill="1" applyBorder="1" applyAlignment="1">
      <alignment horizontal="center" vertical="top"/>
    </xf>
    <xf numFmtId="0" fontId="69" fillId="8" borderId="17" xfId="1" applyFont="1" applyFill="1" applyBorder="1" applyAlignment="1">
      <alignment horizontal="left" vertical="top" wrapText="1"/>
    </xf>
    <xf numFmtId="0" fontId="69" fillId="8" borderId="15" xfId="1" applyFont="1" applyFill="1" applyBorder="1" applyAlignment="1">
      <alignment horizontal="left" vertical="top" wrapText="1"/>
    </xf>
    <xf numFmtId="0" fontId="69" fillId="8" borderId="18" xfId="1" applyFont="1" applyFill="1" applyBorder="1" applyAlignment="1">
      <alignment horizontal="left" vertical="top" wrapText="1"/>
    </xf>
    <xf numFmtId="0" fontId="69" fillId="8" borderId="19" xfId="1" applyFont="1" applyFill="1" applyBorder="1" applyAlignment="1">
      <alignment horizontal="left" vertical="top" wrapText="1"/>
    </xf>
    <xf numFmtId="0" fontId="69" fillId="8" borderId="14" xfId="1" applyFont="1" applyFill="1" applyBorder="1" applyAlignment="1">
      <alignment horizontal="left" vertical="top" wrapText="1"/>
    </xf>
    <xf numFmtId="0" fontId="69" fillId="8" borderId="20" xfId="1" applyFont="1" applyFill="1" applyBorder="1" applyAlignment="1">
      <alignment horizontal="left" vertical="top" wrapText="1"/>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4" borderId="13" xfId="1" applyFont="1" applyFill="1" applyBorder="1" applyAlignment="1">
      <alignment horizontal="left"/>
    </xf>
    <xf numFmtId="0" fontId="22" fillId="0" borderId="13" xfId="0" applyFont="1" applyBorder="1"/>
    <xf numFmtId="0" fontId="22" fillId="0" borderId="13" xfId="1" applyFont="1" applyBorder="1" applyAlignment="1">
      <alignment horizontal="center" vertical="center"/>
    </xf>
    <xf numFmtId="0" fontId="22" fillId="4" borderId="13" xfId="1" applyFont="1" applyFill="1" applyBorder="1" applyAlignment="1">
      <alignment horizontal="justify" vertical="justify" wrapText="1"/>
    </xf>
    <xf numFmtId="0" fontId="22" fillId="4" borderId="13" xfId="1" applyFont="1" applyFill="1" applyBorder="1" applyAlignment="1">
      <alignment vertical="justify" wrapText="1"/>
    </xf>
    <xf numFmtId="0" fontId="22" fillId="0" borderId="13" xfId="1" applyFont="1" applyBorder="1"/>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3" fillId="0" borderId="13" xfId="0" applyFont="1" applyBorder="1" applyAlignment="1">
      <alignment horizontal="left"/>
    </xf>
    <xf numFmtId="0" fontId="22" fillId="0" borderId="13" xfId="1" applyFont="1" applyBorder="1" applyAlignment="1">
      <alignment horizontal="center" vertical="top"/>
    </xf>
    <xf numFmtId="0" fontId="23" fillId="0" borderId="15" xfId="1" applyFont="1" applyBorder="1" applyAlignment="1">
      <alignment vertical="top" wrapText="1"/>
    </xf>
    <xf numFmtId="0" fontId="24" fillId="4" borderId="15" xfId="1" applyFont="1" applyFill="1" applyBorder="1" applyAlignment="1">
      <alignment horizontal="left" vertical="top" wrapText="1"/>
    </xf>
    <xf numFmtId="0" fontId="23" fillId="0" borderId="0" xfId="1" applyFont="1" applyBorder="1" applyAlignment="1">
      <alignment vertical="top" wrapText="1"/>
    </xf>
    <xf numFmtId="0" fontId="24" fillId="0" borderId="0" xfId="1" applyFont="1" applyBorder="1" applyAlignment="1">
      <alignment vertical="top" wrapText="1"/>
    </xf>
    <xf numFmtId="0" fontId="23" fillId="0" borderId="13" xfId="1" applyFont="1" applyBorder="1" applyAlignment="1">
      <alignment vertical="top"/>
    </xf>
    <xf numFmtId="0" fontId="22" fillId="0" borderId="13" xfId="1" applyFont="1" applyBorder="1" applyAlignment="1">
      <alignment vertical="top"/>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0" fontId="24" fillId="4" borderId="13" xfId="1" applyFont="1" applyFill="1" applyBorder="1" applyAlignment="1">
      <alignment horizontal="left" vertical="justify" wrapText="1"/>
    </xf>
    <xf numFmtId="0" fontId="22" fillId="0" borderId="0" xfId="1" applyFont="1"/>
    <xf numFmtId="0" fontId="4" fillId="0" borderId="0" xfId="1"/>
    <xf numFmtId="0" fontId="22" fillId="4" borderId="0" xfId="1" applyFont="1" applyFill="1" applyBorder="1" applyAlignment="1">
      <alignment horizontal="left" vertical="top" wrapText="1"/>
    </xf>
    <xf numFmtId="0" fontId="66" fillId="0" borderId="0" xfId="22" applyAlignment="1">
      <alignment horizontal="center"/>
    </xf>
    <xf numFmtId="0" fontId="68" fillId="0" borderId="0" xfId="22" applyFont="1" applyAlignment="1">
      <alignment horizontal="left" vertical="top" wrapText="1"/>
    </xf>
    <xf numFmtId="0" fontId="68" fillId="0" borderId="0" xfId="22" applyFont="1" applyAlignment="1">
      <alignment horizontal="left"/>
    </xf>
    <xf numFmtId="0" fontId="68" fillId="0" borderId="0" xfId="22" applyFont="1" applyAlignment="1">
      <alignment horizontal="center"/>
    </xf>
    <xf numFmtId="0" fontId="68" fillId="0" borderId="0" xfId="22" applyFont="1" applyAlignment="1">
      <alignment horizontal="left" wrapText="1"/>
    </xf>
    <xf numFmtId="0" fontId="66" fillId="0" borderId="0" xfId="22" applyAlignment="1">
      <alignment horizontal="center" vertical="top"/>
    </xf>
    <xf numFmtId="14" fontId="66" fillId="0" borderId="0" xfId="22" applyNumberFormat="1" applyFill="1" applyAlignment="1">
      <alignment horizontal="center"/>
    </xf>
    <xf numFmtId="0" fontId="66" fillId="0" borderId="0" xfId="22" applyFill="1" applyAlignment="1">
      <alignment horizontal="center"/>
    </xf>
    <xf numFmtId="14" fontId="66" fillId="0" borderId="0" xfId="22" applyNumberFormat="1" applyAlignment="1">
      <alignment horizontal="center"/>
    </xf>
    <xf numFmtId="0" fontId="34" fillId="0" borderId="0" xfId="22" applyFont="1" applyAlignment="1">
      <alignment horizontal="center"/>
    </xf>
    <xf numFmtId="0" fontId="25" fillId="0" borderId="0" xfId="22" applyFont="1" applyAlignment="1">
      <alignment horizontal="center"/>
    </xf>
    <xf numFmtId="0" fontId="67" fillId="0" borderId="0" xfId="22" applyFont="1" applyAlignment="1">
      <alignment horizontal="center" vertical="justify" wrapText="1"/>
    </xf>
    <xf numFmtId="0" fontId="67" fillId="0" borderId="0" xfId="22" applyFont="1" applyAlignment="1">
      <alignment horizontal="center"/>
    </xf>
    <xf numFmtId="0" fontId="68" fillId="0" borderId="0" xfId="22" applyFont="1" applyAlignment="1">
      <alignment horizontal="right"/>
    </xf>
    <xf numFmtId="0" fontId="33" fillId="0" borderId="0" xfId="8" applyFont="1" applyBorder="1" applyAlignment="1">
      <alignment horizontal="left" wrapText="1"/>
    </xf>
    <xf numFmtId="0" fontId="33" fillId="0" borderId="23" xfId="8" applyFont="1" applyBorder="1" applyAlignment="1">
      <alignment horizontal="left" wrapText="1"/>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4" fillId="0" borderId="13" xfId="8" applyFont="1" applyBorder="1" applyAlignment="1">
      <alignment horizontal="left" vertical="center" wrapText="1"/>
    </xf>
    <xf numFmtId="14" fontId="24" fillId="0" borderId="13" xfId="8" applyNumberFormat="1" applyFont="1" applyBorder="1" applyAlignment="1">
      <alignment horizontal="left" vertical="center" wrapText="1"/>
    </xf>
    <xf numFmtId="0" fontId="27" fillId="0" borderId="13" xfId="8" applyFont="1" applyBorder="1"/>
    <xf numFmtId="0" fontId="24" fillId="0" borderId="13" xfId="8" applyFont="1" applyBorder="1" applyAlignment="1">
      <alignment horizontal="center" vertical="top"/>
    </xf>
    <xf numFmtId="0" fontId="24" fillId="0" borderId="13" xfId="8" applyFont="1" applyBorder="1" applyAlignment="1">
      <alignment horizontal="left" vertical="top" wrapText="1"/>
    </xf>
    <xf numFmtId="0" fontId="24" fillId="0" borderId="13" xfId="8" applyFont="1" applyBorder="1" applyAlignment="1">
      <alignment horizontal="left"/>
    </xf>
    <xf numFmtId="14" fontId="24" fillId="0" borderId="15" xfId="8" applyNumberFormat="1" applyFont="1" applyBorder="1" applyAlignment="1">
      <alignment horizontal="center"/>
    </xf>
    <xf numFmtId="0" fontId="24" fillId="0" borderId="18" xfId="8" applyFont="1" applyBorder="1" applyAlignment="1">
      <alignment horizontal="center"/>
    </xf>
    <xf numFmtId="14" fontId="24" fillId="0" borderId="14" xfId="8" applyNumberFormat="1" applyFont="1" applyBorder="1" applyAlignment="1">
      <alignment horizontal="center"/>
    </xf>
    <xf numFmtId="0" fontId="24" fillId="0" borderId="20" xfId="8" applyFont="1" applyBorder="1" applyAlignment="1">
      <alignment horizontal="center"/>
    </xf>
    <xf numFmtId="0" fontId="24" fillId="0" borderId="13" xfId="8" applyFont="1" applyBorder="1" applyAlignment="1">
      <alignment horizontal="justify" vertical="justify" wrapText="1"/>
    </xf>
    <xf numFmtId="0" fontId="27" fillId="0" borderId="21" xfId="8" applyFont="1" applyBorder="1"/>
    <xf numFmtId="0" fontId="27" fillId="0" borderId="13" xfId="8" applyFont="1" applyBorder="1" applyAlignment="1">
      <alignment horizontal="justify" vertical="justify" wrapText="1"/>
    </xf>
    <xf numFmtId="0" fontId="27" fillId="0" borderId="21" xfId="8" applyFont="1" applyBorder="1" applyAlignment="1">
      <alignment horizontal="justify" vertical="justify" wrapText="1"/>
    </xf>
    <xf numFmtId="14" fontId="24" fillId="0" borderId="0" xfId="8" applyNumberFormat="1" applyFont="1" applyBorder="1" applyAlignment="1">
      <alignment horizontal="center"/>
    </xf>
    <xf numFmtId="0" fontId="24" fillId="0" borderId="23" xfId="8" applyFont="1" applyBorder="1" applyAlignment="1">
      <alignment horizontal="center"/>
    </xf>
    <xf numFmtId="0" fontId="24" fillId="0" borderId="12" xfId="8" applyFont="1" applyBorder="1" applyAlignment="1">
      <alignment horizontal="left"/>
    </xf>
    <xf numFmtId="0" fontId="24" fillId="0" borderId="13" xfId="8" applyFont="1" applyBorder="1" applyAlignment="1">
      <alignment horizontal="center" vertical="top" wrapText="1"/>
    </xf>
    <xf numFmtId="0" fontId="24" fillId="0" borderId="13" xfId="8" applyFont="1" applyBorder="1" applyAlignment="1">
      <alignment horizontal="center"/>
    </xf>
    <xf numFmtId="0" fontId="24" fillId="0" borderId="13" xfId="8" applyFont="1" applyBorder="1" applyAlignment="1">
      <alignment horizontal="left" wrapText="1"/>
    </xf>
    <xf numFmtId="0" fontId="24" fillId="0" borderId="17" xfId="8" applyFont="1" applyBorder="1" applyAlignment="1">
      <alignment horizontal="center"/>
    </xf>
    <xf numFmtId="0" fontId="24" fillId="0" borderId="15"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14" fontId="24" fillId="0" borderId="13" xfId="8" applyNumberFormat="1" applyFont="1" applyBorder="1" applyAlignment="1">
      <alignment horizontal="center"/>
    </xf>
    <xf numFmtId="0" fontId="24" fillId="0" borderId="13" xfId="8" applyFont="1" applyBorder="1" applyAlignment="1">
      <alignment horizontal="left" vertical="top"/>
    </xf>
    <xf numFmtId="0" fontId="24" fillId="0" borderId="13" xfId="8" applyFont="1" applyBorder="1" applyAlignment="1">
      <alignment horizontal="justify" vertical="justify"/>
    </xf>
    <xf numFmtId="0" fontId="24" fillId="0" borderId="13" xfId="8" applyFont="1" applyFill="1" applyBorder="1" applyAlignment="1">
      <alignment horizontal="center"/>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14" fontId="24" fillId="0" borderId="13" xfId="8" applyNumberFormat="1" applyFont="1" applyBorder="1" applyAlignment="1">
      <alignment horizontal="left"/>
    </xf>
    <xf numFmtId="0" fontId="24" fillId="0" borderId="13" xfId="8" applyNumberFormat="1" applyFont="1" applyBorder="1" applyAlignment="1">
      <alignment horizontal="center"/>
    </xf>
    <xf numFmtId="0" fontId="24" fillId="0" borderId="13" xfId="8" applyFont="1" applyBorder="1" applyAlignment="1">
      <alignment horizontal="center" vertical="center"/>
    </xf>
    <xf numFmtId="0" fontId="24" fillId="0" borderId="13" xfId="8" applyFont="1" applyBorder="1" applyAlignment="1">
      <alignment horizontal="center" vertical="center" wrapText="1"/>
    </xf>
    <xf numFmtId="14" fontId="24" fillId="0" borderId="13" xfId="8" applyNumberFormat="1" applyFont="1" applyFill="1" applyBorder="1" applyAlignment="1">
      <alignment horizontal="center" vertical="center" wrapText="1"/>
    </xf>
    <xf numFmtId="0" fontId="24" fillId="0" borderId="13" xfId="8" applyFont="1" applyBorder="1" applyAlignment="1">
      <alignment horizontal="left" vertical="justify" wrapText="1"/>
    </xf>
    <xf numFmtId="165" fontId="24" fillId="0" borderId="13" xfId="8" applyNumberFormat="1" applyFont="1" applyBorder="1" applyAlignment="1">
      <alignment horizontal="center"/>
    </xf>
    <xf numFmtId="14" fontId="24" fillId="0" borderId="13" xfId="8" applyNumberFormat="1" applyFont="1" applyBorder="1" applyAlignment="1">
      <alignment horizontal="left" vertical="top"/>
    </xf>
    <xf numFmtId="165" fontId="24" fillId="0" borderId="13" xfId="8" applyNumberFormat="1" applyFont="1" applyFill="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21" xfId="8" applyFont="1" applyBorder="1" applyAlignment="1">
      <alignment horizontal="left"/>
    </xf>
    <xf numFmtId="0" fontId="24" fillId="0" borderId="25" xfId="8" applyFont="1" applyBorder="1" applyAlignment="1">
      <alignment horizontal="left"/>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14" fontId="24" fillId="0" borderId="13" xfId="8" applyNumberFormat="1" applyFont="1" applyBorder="1" applyAlignment="1">
      <alignment vertical="justify" wrapText="1"/>
    </xf>
    <xf numFmtId="0" fontId="24" fillId="0" borderId="13" xfId="8" applyFont="1" applyBorder="1" applyAlignment="1">
      <alignment vertical="justify" wrapText="1"/>
    </xf>
    <xf numFmtId="0" fontId="24" fillId="0" borderId="13" xfId="8" applyFont="1" applyBorder="1" applyAlignment="1">
      <alignment horizontal="center"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14" fontId="24" fillId="0" borderId="13" xfId="8" applyNumberFormat="1" applyFont="1" applyFill="1" applyBorder="1" applyAlignment="1">
      <alignment horizontal="center"/>
    </xf>
    <xf numFmtId="0" fontId="24" fillId="0" borderId="13" xfId="8" applyFont="1" applyBorder="1" applyAlignment="1">
      <alignment vertical="top" wrapText="1"/>
    </xf>
    <xf numFmtId="0" fontId="24" fillId="0" borderId="0" xfId="8" applyFont="1" applyAlignment="1">
      <alignment horizontal="left" vertical="top"/>
    </xf>
    <xf numFmtId="0" fontId="24" fillId="0" borderId="17" xfId="8" applyFont="1" applyBorder="1" applyAlignment="1">
      <alignment horizontal="left"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0" fontId="24" fillId="0" borderId="17" xfId="8" applyFont="1" applyBorder="1" applyAlignment="1">
      <alignment horizontal="left" vertical="top" wrapText="1" shrinkToFit="1"/>
    </xf>
    <xf numFmtId="0" fontId="24" fillId="0" borderId="18" xfId="8" applyFont="1" applyBorder="1" applyAlignment="1">
      <alignment horizontal="left" vertical="top" wrapText="1" shrinkToFit="1"/>
    </xf>
    <xf numFmtId="0" fontId="24" fillId="0" borderId="19" xfId="8" applyFont="1" applyBorder="1" applyAlignment="1">
      <alignment horizontal="left" vertical="top" wrapText="1" shrinkToFit="1"/>
    </xf>
    <xf numFmtId="0" fontId="24" fillId="0" borderId="20" xfId="8" applyFont="1" applyBorder="1" applyAlignment="1">
      <alignment horizontal="left" vertical="top" wrapText="1" shrinkToFit="1"/>
    </xf>
    <xf numFmtId="0" fontId="24" fillId="0" borderId="13" xfId="8" applyFont="1" applyFill="1" applyBorder="1" applyAlignment="1">
      <alignment horizontal="center" vertical="justify" wrapText="1"/>
    </xf>
    <xf numFmtId="0" fontId="24" fillId="0" borderId="0" xfId="8" applyFont="1" applyAlignment="1">
      <alignment horizontal="center" vertical="top"/>
    </xf>
    <xf numFmtId="0" fontId="28" fillId="0" borderId="0" xfId="8" applyFont="1" applyAlignment="1">
      <alignment horizontal="center" vertical="top"/>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top"/>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4" fillId="0" borderId="13" xfId="8" applyFont="1" applyBorder="1" applyAlignment="1">
      <alignment horizontal="left" vertical="justify"/>
    </xf>
    <xf numFmtId="165" fontId="24" fillId="0" borderId="13" xfId="8" applyNumberFormat="1" applyFont="1" applyBorder="1" applyAlignment="1">
      <alignment horizontal="center" vertical="top" wrapText="1"/>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65" fontId="24" fillId="0" borderId="21" xfId="8" applyNumberFormat="1" applyFont="1" applyBorder="1" applyAlignment="1">
      <alignment horizontal="center"/>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16" xfId="8" applyFont="1" applyBorder="1" applyAlignment="1">
      <alignment horizontal="left"/>
    </xf>
    <xf numFmtId="14" fontId="24" fillId="0" borderId="21" xfId="8" applyNumberFormat="1" applyFont="1" applyBorder="1" applyAlignment="1">
      <alignment horizontal="left"/>
    </xf>
    <xf numFmtId="0" fontId="26" fillId="0" borderId="0" xfId="8" applyFont="1" applyAlignment="1">
      <alignment horizontal="center" vertical="top"/>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13" xfId="8" applyFont="1" applyBorder="1" applyAlignment="1">
      <alignment horizontal="left" vertical="top"/>
    </xf>
    <xf numFmtId="0" fontId="24" fillId="0" borderId="13" xfId="8" applyFont="1" applyBorder="1" applyAlignment="1">
      <alignment horizontal="center" vertical="justify"/>
    </xf>
    <xf numFmtId="0" fontId="24" fillId="0" borderId="21" xfId="8" applyFont="1" applyBorder="1" applyAlignment="1">
      <alignment horizontal="left" vertical="center" wrapText="1"/>
    </xf>
    <xf numFmtId="0" fontId="24" fillId="0" borderId="25" xfId="8" applyFont="1" applyBorder="1" applyAlignment="1">
      <alignment horizontal="left" vertical="center" wrapText="1"/>
    </xf>
    <xf numFmtId="0" fontId="24" fillId="0" borderId="25" xfId="8" applyFont="1" applyBorder="1" applyAlignment="1">
      <alignment horizontal="center" vertical="center" wrapText="1"/>
    </xf>
    <xf numFmtId="165" fontId="24" fillId="0" borderId="0" xfId="8" applyNumberFormat="1" applyFont="1" applyBorder="1" applyAlignment="1">
      <alignment horizontal="center" wrapText="1"/>
    </xf>
    <xf numFmtId="0" fontId="24" fillId="0" borderId="0" xfId="8" applyFont="1" applyBorder="1" applyAlignment="1">
      <alignment horizontal="center" vertical="justify"/>
    </xf>
    <xf numFmtId="0" fontId="24" fillId="0" borderId="17" xfId="8" applyFont="1" applyBorder="1" applyAlignment="1">
      <alignment horizontal="center" vertical="top" wrapText="1"/>
    </xf>
    <xf numFmtId="0" fontId="24" fillId="0" borderId="15" xfId="8" applyFont="1" applyBorder="1" applyAlignment="1">
      <alignment horizontal="center" vertical="top" wrapText="1"/>
    </xf>
    <xf numFmtId="0" fontId="24" fillId="0" borderId="18" xfId="8" applyFont="1" applyBorder="1" applyAlignment="1">
      <alignment horizontal="center" vertical="top" wrapText="1"/>
    </xf>
    <xf numFmtId="0" fontId="24" fillId="0" borderId="22" xfId="8" applyFont="1" applyBorder="1" applyAlignment="1">
      <alignment horizontal="center" vertical="top" wrapText="1"/>
    </xf>
    <xf numFmtId="0" fontId="24" fillId="0" borderId="0" xfId="8" applyFont="1" applyBorder="1" applyAlignment="1">
      <alignment horizontal="center" vertical="top" wrapText="1"/>
    </xf>
    <xf numFmtId="0" fontId="24" fillId="0" borderId="23" xfId="8" applyFont="1" applyBorder="1" applyAlignment="1">
      <alignment horizontal="center" vertical="top" wrapText="1"/>
    </xf>
    <xf numFmtId="0" fontId="24" fillId="0" borderId="19" xfId="8" applyFont="1" applyBorder="1" applyAlignment="1">
      <alignment horizontal="center" vertical="top" wrapText="1"/>
    </xf>
    <xf numFmtId="0" fontId="24" fillId="0" borderId="14" xfId="8" applyFont="1" applyBorder="1" applyAlignment="1">
      <alignment horizontal="center" vertical="top" wrapText="1"/>
    </xf>
    <xf numFmtId="0" fontId="24" fillId="0" borderId="20" xfId="8" applyFont="1" applyBorder="1" applyAlignment="1">
      <alignment horizontal="center" vertical="top" wrapText="1"/>
    </xf>
    <xf numFmtId="0" fontId="24" fillId="0" borderId="17" xfId="8" applyFont="1" applyBorder="1" applyAlignment="1">
      <alignment vertical="top" wrapText="1"/>
    </xf>
    <xf numFmtId="0" fontId="24" fillId="0" borderId="15" xfId="8" applyFont="1" applyBorder="1" applyAlignment="1">
      <alignment vertical="top" wrapText="1"/>
    </xf>
    <xf numFmtId="0" fontId="24" fillId="0" borderId="18" xfId="8" applyFont="1" applyBorder="1" applyAlignment="1">
      <alignment vertical="top" wrapText="1"/>
    </xf>
    <xf numFmtId="0" fontId="24" fillId="0" borderId="22" xfId="8" applyFont="1" applyBorder="1" applyAlignment="1">
      <alignment vertical="top" wrapText="1"/>
    </xf>
    <xf numFmtId="0" fontId="24" fillId="0" borderId="0" xfId="8" applyFont="1" applyBorder="1" applyAlignment="1">
      <alignment vertical="top" wrapText="1"/>
    </xf>
    <xf numFmtId="0" fontId="24" fillId="0" borderId="23" xfId="8" applyFont="1" applyBorder="1" applyAlignment="1">
      <alignment vertical="top" wrapText="1"/>
    </xf>
    <xf numFmtId="0" fontId="24" fillId="0" borderId="19" xfId="8" applyFont="1" applyBorder="1" applyAlignment="1">
      <alignment vertical="top" wrapText="1"/>
    </xf>
    <xf numFmtId="0" fontId="24" fillId="0" borderId="14" xfId="8" applyFont="1" applyBorder="1" applyAlignment="1">
      <alignment vertical="top" wrapText="1"/>
    </xf>
    <xf numFmtId="0" fontId="24" fillId="0" borderId="20" xfId="8" applyFont="1" applyBorder="1" applyAlignment="1">
      <alignment vertical="top" wrapText="1"/>
    </xf>
    <xf numFmtId="0" fontId="24" fillId="0" borderId="22" xfId="8" applyFont="1" applyBorder="1" applyAlignment="1">
      <alignment horizontal="center" wrapText="1"/>
    </xf>
    <xf numFmtId="0" fontId="24" fillId="0" borderId="0" xfId="8" applyFont="1" applyBorder="1" applyAlignment="1">
      <alignment horizontal="center" wrapText="1"/>
    </xf>
    <xf numFmtId="0" fontId="24" fillId="0" borderId="23" xfId="8" applyFont="1" applyBorder="1" applyAlignment="1">
      <alignment horizontal="center" wrapText="1"/>
    </xf>
    <xf numFmtId="0" fontId="24" fillId="0" borderId="19" xfId="8" applyFont="1" applyBorder="1" applyAlignment="1">
      <alignment horizontal="center" wrapText="1"/>
    </xf>
    <xf numFmtId="0" fontId="24" fillId="0" borderId="14" xfId="8" applyFont="1" applyBorder="1" applyAlignment="1">
      <alignment horizontal="center" wrapText="1"/>
    </xf>
    <xf numFmtId="0" fontId="24" fillId="0" borderId="20" xfId="8" applyFont="1" applyBorder="1" applyAlignment="1">
      <alignment horizontal="center" wrapText="1"/>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0" fontId="24" fillId="0" borderId="15" xfId="8" applyFont="1" applyBorder="1" applyAlignment="1">
      <alignment horizontal="center" vertical="justify" wrapText="1"/>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25" fillId="0" borderId="13" xfId="1" applyFont="1" applyBorder="1" applyAlignment="1">
      <alignment horizontal="center"/>
    </xf>
    <xf numFmtId="0" fontId="34" fillId="0" borderId="13" xfId="1" applyFont="1" applyBorder="1" applyAlignment="1">
      <alignment horizontal="center"/>
    </xf>
    <xf numFmtId="0" fontId="24" fillId="0" borderId="13" xfId="1" applyFont="1" applyBorder="1" applyAlignment="1">
      <alignment horizontal="center" vertical="top"/>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0" fontId="24" fillId="0" borderId="13" xfId="1" applyFont="1" applyBorder="1" applyAlignment="1">
      <alignment horizontal="left"/>
    </xf>
    <xf numFmtId="0" fontId="24" fillId="0" borderId="13" xfId="1" applyFont="1" applyBorder="1" applyAlignment="1">
      <alignment horizontal="left" vertical="justify" wrapText="1"/>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6" fillId="0" borderId="0" xfId="1" applyFont="1" applyAlignment="1">
      <alignment horizontal="center"/>
    </xf>
    <xf numFmtId="0" fontId="24" fillId="0" borderId="0" xfId="1" applyFont="1" applyAlignment="1">
      <alignment horizontal="center"/>
    </xf>
    <xf numFmtId="0" fontId="26" fillId="0" borderId="0" xfId="1" applyFont="1" applyAlignment="1">
      <alignment horizontal="center" vertical="center" wrapText="1"/>
    </xf>
    <xf numFmtId="0" fontId="24" fillId="0" borderId="0" xfId="1" applyFont="1" applyAlignment="1">
      <alignment horizontal="center" vertical="center" wrapText="1"/>
    </xf>
    <xf numFmtId="14" fontId="24" fillId="0" borderId="21" xfId="1" applyNumberFormat="1" applyFont="1" applyBorder="1" applyAlignment="1">
      <alignment horizontal="left"/>
    </xf>
    <xf numFmtId="14" fontId="24" fillId="0" borderId="16" xfId="1" applyNumberFormat="1" applyFont="1" applyBorder="1" applyAlignment="1">
      <alignment horizontal="left"/>
    </xf>
    <xf numFmtId="0" fontId="24" fillId="0" borderId="13" xfId="1" applyFont="1" applyBorder="1" applyAlignment="1">
      <alignment horizontal="center"/>
    </xf>
    <xf numFmtId="0" fontId="24" fillId="0" borderId="13" xfId="1" applyFont="1" applyBorder="1" applyAlignment="1">
      <alignment horizontal="center" vertical="top" wrapText="1"/>
    </xf>
    <xf numFmtId="0" fontId="24" fillId="0" borderId="21"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vertical="justify"/>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14" fontId="24" fillId="0" borderId="13" xfId="1" applyNumberFormat="1" applyFont="1" applyBorder="1" applyAlignment="1">
      <alignment horizontal="center"/>
    </xf>
    <xf numFmtId="0" fontId="24" fillId="0" borderId="21" xfId="1" applyFont="1" applyBorder="1" applyAlignment="1">
      <alignment horizontal="center" vertical="top"/>
    </xf>
    <xf numFmtId="0" fontId="24" fillId="0" borderId="17" xfId="1" applyFont="1" applyBorder="1" applyAlignment="1">
      <alignment horizontal="left" vertical="justify" wrapText="1"/>
    </xf>
    <xf numFmtId="0" fontId="24" fillId="0" borderId="15" xfId="1" applyFont="1" applyBorder="1" applyAlignment="1">
      <alignment horizontal="left" vertical="justify" wrapText="1"/>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7" fillId="0" borderId="13" xfId="1" applyFont="1" applyBorder="1" applyAlignment="1">
      <alignment horizontal="left"/>
    </xf>
    <xf numFmtId="0" fontId="27" fillId="0" borderId="15" xfId="1" applyFont="1" applyBorder="1"/>
    <xf numFmtId="0" fontId="27" fillId="0" borderId="18" xfId="1" applyFont="1" applyBorder="1"/>
    <xf numFmtId="0" fontId="27" fillId="0" borderId="22" xfId="1" applyFont="1" applyBorder="1"/>
    <xf numFmtId="0" fontId="27" fillId="0" borderId="0" xfId="1" applyFont="1"/>
    <xf numFmtId="0" fontId="27" fillId="0" borderId="23" xfId="1" applyFont="1" applyBorder="1"/>
    <xf numFmtId="0" fontId="27" fillId="0" borderId="19" xfId="1" applyFont="1" applyBorder="1"/>
    <xf numFmtId="0" fontId="27" fillId="0" borderId="14" xfId="1" applyFont="1" applyBorder="1"/>
    <xf numFmtId="0" fontId="27" fillId="0" borderId="20" xfId="1" applyFont="1" applyBorder="1"/>
    <xf numFmtId="14" fontId="24" fillId="0" borderId="21" xfId="1" applyNumberFormat="1" applyFont="1" applyBorder="1" applyAlignment="1">
      <alignment horizontal="center" vertical="justify" wrapText="1"/>
    </xf>
    <xf numFmtId="14" fontId="27" fillId="0" borderId="25" xfId="1" applyNumberFormat="1" applyFont="1" applyBorder="1"/>
    <xf numFmtId="14" fontId="27" fillId="0" borderId="16" xfId="1" applyNumberFormat="1" applyFont="1" applyBorder="1"/>
    <xf numFmtId="14" fontId="24" fillId="0" borderId="21" xfId="1" applyNumberFormat="1" applyFont="1" applyBorder="1" applyAlignment="1">
      <alignment horizontal="center"/>
    </xf>
    <xf numFmtId="0" fontId="27" fillId="0" borderId="25" xfId="1" applyFont="1" applyBorder="1"/>
    <xf numFmtId="0" fontId="27" fillId="0" borderId="16" xfId="1" applyFont="1" applyBorder="1"/>
    <xf numFmtId="0" fontId="24" fillId="0" borderId="13" xfId="1" applyFont="1" applyFill="1" applyBorder="1" applyAlignment="1">
      <alignment horizontal="center" vertical="justify" wrapText="1"/>
    </xf>
    <xf numFmtId="0" fontId="24" fillId="0" borderId="17" xfId="1" applyFont="1" applyBorder="1" applyAlignment="1">
      <alignment horizontal="left" vertical="top" wrapText="1"/>
    </xf>
    <xf numFmtId="0" fontId="24" fillId="0" borderId="15" xfId="1" applyFont="1" applyBorder="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13" xfId="1" applyFont="1" applyBorder="1" applyAlignment="1">
      <alignment horizontal="left" vertical="top"/>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13" xfId="1" applyFont="1" applyBorder="1" applyAlignment="1">
      <alignment horizontal="center"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12" xfId="1" applyFont="1" applyBorder="1" applyAlignment="1">
      <alignment horizontal="center" vertical="top"/>
    </xf>
    <xf numFmtId="0" fontId="24" fillId="0" borderId="26" xfId="1" applyFont="1" applyBorder="1" applyAlignment="1">
      <alignment horizontal="center" vertical="top"/>
    </xf>
    <xf numFmtId="0" fontId="24" fillId="0" borderId="24" xfId="1" applyFont="1" applyBorder="1" applyAlignment="1">
      <alignment horizontal="center" vertical="top"/>
    </xf>
    <xf numFmtId="0" fontId="24" fillId="0" borderId="25" xfId="1" applyFont="1" applyBorder="1" applyAlignment="1">
      <alignment horizontal="center" vertical="top" wrapText="1"/>
    </xf>
    <xf numFmtId="0" fontId="24" fillId="0" borderId="13" xfId="1" applyFont="1" applyBorder="1" applyAlignment="1">
      <alignment horizontal="center" wrapText="1"/>
    </xf>
    <xf numFmtId="0" fontId="24" fillId="0" borderId="13" xfId="1" applyFont="1" applyBorder="1" applyAlignment="1">
      <alignment vertical="justify" wrapText="1"/>
    </xf>
    <xf numFmtId="0" fontId="27" fillId="0" borderId="13" xfId="1" applyFont="1" applyBorder="1" applyAlignment="1">
      <alignment vertical="justify" wrapText="1"/>
    </xf>
    <xf numFmtId="0" fontId="24" fillId="0" borderId="13" xfId="1" applyFont="1" applyBorder="1" applyAlignment="1">
      <alignment horizontal="justify" vertical="justify" wrapText="1"/>
    </xf>
    <xf numFmtId="0" fontId="27" fillId="0" borderId="13" xfId="1" applyFont="1" applyBorder="1" applyAlignment="1">
      <alignment horizontal="justify" vertical="justify" wrapText="1"/>
    </xf>
    <xf numFmtId="14" fontId="24" fillId="0" borderId="25" xfId="1" applyNumberFormat="1" applyFont="1" applyBorder="1" applyAlignment="1">
      <alignment horizontal="left"/>
    </xf>
    <xf numFmtId="0" fontId="24" fillId="0" borderId="12" xfId="1" applyFont="1" applyBorder="1" applyAlignment="1">
      <alignment horizontal="center"/>
    </xf>
    <xf numFmtId="0" fontId="24" fillId="0" borderId="24" xfId="1" applyFont="1" applyBorder="1" applyAlignment="1">
      <alignment horizontal="center"/>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6"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8" xfId="1" applyFont="1" applyBorder="1" applyAlignment="1">
      <alignment horizontal="left" vertical="justify" wrapText="1"/>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4" fillId="0" borderId="0" xfId="1" applyFont="1" applyBorder="1" applyAlignment="1">
      <alignment horizontal="center" vertical="top"/>
    </xf>
    <xf numFmtId="0" fontId="27" fillId="0" borderId="13" xfId="1" applyFont="1" applyBorder="1" applyAlignment="1">
      <alignment horizontal="center" vertical="justify" wrapText="1"/>
    </xf>
    <xf numFmtId="0" fontId="24" fillId="0" borderId="23" xfId="1" applyFont="1" applyBorder="1" applyAlignment="1">
      <alignment horizontal="left" vertical="justify" wrapText="1"/>
    </xf>
    <xf numFmtId="0" fontId="24" fillId="0" borderId="20" xfId="1" applyFont="1" applyBorder="1" applyAlignment="1">
      <alignment horizontal="left" vertical="justify" wrapText="1"/>
    </xf>
    <xf numFmtId="0" fontId="24" fillId="4" borderId="0" xfId="1" applyFont="1" applyFill="1" applyAlignment="1">
      <alignment horizontal="left"/>
    </xf>
    <xf numFmtId="0" fontId="24" fillId="4" borderId="0" xfId="1" applyFont="1" applyFill="1" applyAlignment="1">
      <alignment horizontal="center"/>
    </xf>
    <xf numFmtId="0" fontId="26" fillId="4" borderId="0" xfId="1" applyFont="1" applyFill="1" applyAlignment="1">
      <alignment horizontal="center"/>
    </xf>
    <xf numFmtId="0" fontId="35" fillId="4" borderId="0" xfId="1" applyFont="1" applyFill="1" applyAlignment="1">
      <alignment horizontal="center" vertical="center" wrapText="1"/>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24" fillId="4" borderId="0" xfId="2" applyFont="1" applyFill="1" applyAlignment="1">
      <alignment horizontal="center" vertical="center" wrapText="1"/>
    </xf>
    <xf numFmtId="0" fontId="24" fillId="4" borderId="0" xfId="2" applyNumberFormat="1" applyFont="1" applyFill="1" applyAlignment="1">
      <alignment horizontal="center" vertical="center" wrapText="1"/>
    </xf>
    <xf numFmtId="0" fontId="26" fillId="4" borderId="0" xfId="2" applyFont="1" applyFill="1" applyAlignment="1">
      <alignment horizontal="center"/>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4" fillId="4" borderId="13" xfId="2" applyFont="1" applyFill="1" applyBorder="1" applyAlignment="1">
      <alignment horizontal="center"/>
    </xf>
    <xf numFmtId="0" fontId="24" fillId="4" borderId="13" xfId="2" applyFont="1" applyFill="1" applyBorder="1" applyAlignment="1">
      <alignment horizontal="center" vertical="center" wrapText="1"/>
    </xf>
    <xf numFmtId="0" fontId="27" fillId="4" borderId="13" xfId="2" applyFont="1" applyFill="1" applyBorder="1" applyAlignment="1">
      <alignment horizontal="center" vertical="center" wrapText="1"/>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13" xfId="2" applyFont="1" applyFill="1" applyBorder="1" applyAlignment="1">
      <alignment horizontal="left"/>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0" xfId="2" applyFont="1" applyFill="1" applyAlignment="1">
      <alignment horizontal="left" vertical="top"/>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0" xfId="2" applyFont="1" applyFill="1" applyAlignment="1">
      <alignment vertical="top" wrapText="1"/>
    </xf>
    <xf numFmtId="0" fontId="26" fillId="4" borderId="0" xfId="2" applyFont="1" applyFill="1" applyAlignment="1">
      <alignment horizontal="center" vertical="center" wrapText="1"/>
    </xf>
    <xf numFmtId="0" fontId="27" fillId="4" borderId="0" xfId="2" applyFont="1" applyFill="1" applyAlignment="1">
      <alignment horizontal="center" vertical="center" wrapText="1"/>
    </xf>
    <xf numFmtId="0" fontId="24" fillId="0" borderId="0" xfId="2" applyFont="1" applyFill="1" applyAlignment="1">
      <alignment horizontal="center"/>
    </xf>
    <xf numFmtId="0" fontId="24" fillId="4" borderId="0" xfId="2" applyFont="1" applyFill="1" applyAlignment="1">
      <alignment horizontal="center"/>
    </xf>
    <xf numFmtId="0" fontId="24" fillId="4" borderId="0" xfId="2" applyFont="1" applyFill="1" applyAlignment="1">
      <alignment horizontal="left"/>
    </xf>
    <xf numFmtId="0" fontId="29" fillId="4" borderId="0" xfId="2" applyFont="1" applyFill="1" applyAlignment="1">
      <alignment horizontal="left"/>
    </xf>
    <xf numFmtId="14" fontId="24" fillId="0" borderId="0" xfId="2" applyNumberFormat="1" applyFont="1" applyFill="1" applyAlignment="1">
      <alignment horizontal="center"/>
    </xf>
    <xf numFmtId="0" fontId="24" fillId="4" borderId="0" xfId="2" applyFont="1" applyFill="1" applyAlignment="1">
      <alignment horizontal="left" vertical="center" wrapText="1"/>
    </xf>
    <xf numFmtId="0" fontId="24" fillId="4" borderId="0" xfId="2" applyFont="1" applyFill="1" applyAlignment="1">
      <alignment vertical="center" wrapText="1"/>
    </xf>
    <xf numFmtId="166" fontId="24" fillId="4" borderId="0" xfId="2" applyNumberFormat="1" applyFont="1" applyFill="1" applyAlignment="1">
      <alignment horizontal="left"/>
    </xf>
    <xf numFmtId="0" fontId="39" fillId="4" borderId="0" xfId="2" applyFont="1" applyFill="1" applyAlignment="1">
      <alignment horizontal="center" wrapText="1"/>
    </xf>
    <xf numFmtId="0" fontId="24" fillId="4" borderId="13" xfId="2" applyFont="1" applyFill="1" applyBorder="1" applyAlignment="1">
      <alignment horizontal="left" vertical="center" wrapText="1"/>
    </xf>
    <xf numFmtId="0" fontId="24" fillId="4" borderId="15" xfId="2" applyFont="1" applyFill="1" applyBorder="1" applyAlignment="1">
      <alignment horizontal="left"/>
    </xf>
    <xf numFmtId="1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horizontal="left" shrinkToFi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24" fillId="4" borderId="0" xfId="1" applyFont="1" applyFill="1" applyAlignment="1">
      <alignment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14" fontId="24" fillId="4" borderId="0" xfId="1" applyNumberFormat="1" applyFont="1" applyFill="1" applyAlignment="1">
      <alignment horizontal="center"/>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0" fontId="27" fillId="4" borderId="0" xfId="1" applyFont="1" applyFill="1" applyAlignment="1">
      <alignment vertical="center" wrapText="1"/>
    </xf>
    <xf numFmtId="0" fontId="24" fillId="4" borderId="0" xfId="2" applyFont="1" applyFill="1" applyAlignment="1">
      <alignment horizontal="left" vertical="top" shrinkToFi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41" fillId="4" borderId="0" xfId="2" applyFont="1" applyFill="1" applyAlignment="1">
      <alignment horizontal="center"/>
    </xf>
    <xf numFmtId="0" fontId="24" fillId="4" borderId="0" xfId="2" applyNumberFormat="1" applyFont="1" applyFill="1" applyAlignment="1">
      <alignment horizontal="left" vertical="center" wrapText="1"/>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0" fontId="43" fillId="0" borderId="0" xfId="2" applyFont="1" applyFill="1" applyAlignment="1">
      <alignment horizontal="center" vertic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48" fillId="4" borderId="0" xfId="2" applyFont="1" applyFill="1" applyAlignment="1">
      <alignment horizontal="center" wrapText="1"/>
    </xf>
    <xf numFmtId="164" fontId="24" fillId="4" borderId="0" xfId="2" applyNumberFormat="1" applyFont="1" applyFill="1" applyAlignment="1">
      <alignment horizontal="left"/>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0" fontId="26" fillId="4" borderId="0" xfId="2" applyFont="1" applyFill="1" applyAlignment="1">
      <alignment horizontal="right"/>
    </xf>
    <xf numFmtId="0" fontId="24" fillId="0" borderId="0" xfId="2" applyFont="1" applyAlignment="1">
      <alignment horizontal="left"/>
    </xf>
    <xf numFmtId="0" fontId="24" fillId="4" borderId="0" xfId="2" applyFont="1" applyFill="1" applyAlignment="1">
      <alignment horizontal="center" vertical="center"/>
    </xf>
    <xf numFmtId="14" fontId="24" fillId="4" borderId="0" xfId="2" applyNumberFormat="1" applyFont="1" applyFill="1" applyAlignment="1">
      <alignment horizontal="left" vertical="justify" wrapText="1"/>
    </xf>
    <xf numFmtId="0" fontId="24" fillId="0" borderId="0" xfId="2" applyFont="1" applyAlignment="1">
      <alignment horizontal="left" vertical="top" wrapText="1"/>
    </xf>
    <xf numFmtId="0" fontId="24" fillId="4" borderId="0" xfId="2" applyFont="1" applyFill="1" applyAlignment="1"/>
    <xf numFmtId="0" fontId="24" fillId="0" borderId="13" xfId="1" applyFont="1" applyFill="1" applyBorder="1" applyAlignment="1">
      <alignment horizontal="left" wrapText="1"/>
    </xf>
    <xf numFmtId="0" fontId="26" fillId="0" borderId="0" xfId="1" applyFont="1" applyFill="1" applyAlignment="1">
      <alignment horizontal="center"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4" fillId="0" borderId="13" xfId="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center" wrapText="1"/>
    </xf>
    <xf numFmtId="0" fontId="24" fillId="0" borderId="16" xfId="1" applyFont="1" applyFill="1" applyBorder="1" applyAlignment="1">
      <alignment horizontal="center" wrapText="1"/>
    </xf>
    <xf numFmtId="0" fontId="24" fillId="0" borderId="25" xfId="1" applyFont="1" applyFill="1" applyBorder="1" applyAlignment="1">
      <alignment horizontal="center" wrapText="1"/>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4" borderId="0" xfId="1" applyFont="1" applyFill="1" applyAlignment="1">
      <alignment horizontal="center" vertical="center" wrapText="1"/>
    </xf>
    <xf numFmtId="0" fontId="24" fillId="4" borderId="12" xfId="1" applyFont="1" applyFill="1" applyBorder="1" applyAlignment="1">
      <alignment horizontal="center" vertical="top"/>
    </xf>
    <xf numFmtId="0" fontId="24" fillId="4" borderId="26" xfId="1" applyFont="1" applyFill="1" applyBorder="1" applyAlignment="1">
      <alignment horizontal="center" vertical="top"/>
    </xf>
    <xf numFmtId="0" fontId="24" fillId="4" borderId="24" xfId="1" applyFont="1" applyFill="1" applyBorder="1" applyAlignment="1">
      <alignment horizontal="center" vertical="top"/>
    </xf>
    <xf numFmtId="0" fontId="24" fillId="4" borderId="13" xfId="1" applyFont="1" applyFill="1" applyBorder="1" applyAlignment="1">
      <alignment vertical="justify" wrapTex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26" xfId="1" applyFont="1" applyFill="1" applyBorder="1" applyAlignment="1">
      <alignment horizontal="center" vertical="top" wrapText="1"/>
    </xf>
    <xf numFmtId="0" fontId="24" fillId="4" borderId="24" xfId="1" applyFont="1" applyFill="1" applyBorder="1" applyAlignment="1">
      <alignment horizontal="center" vertical="top"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14" fontId="24" fillId="4" borderId="13" xfId="1" applyNumberFormat="1" applyFont="1" applyFill="1" applyBorder="1" applyAlignment="1">
      <alignment horizontal="left"/>
    </xf>
    <xf numFmtId="0" fontId="24" fillId="4" borderId="13" xfId="1" applyFont="1" applyFill="1" applyBorder="1" applyAlignment="1">
      <alignment horizontal="left"/>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center" vertical="top"/>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3" xfId="1" applyFont="1" applyFill="1" applyBorder="1" applyAlignment="1">
      <alignment horizontal="left" shrinkToFit="1"/>
    </xf>
    <xf numFmtId="0" fontId="24" fillId="4" borderId="13" xfId="1" applyFont="1" applyFill="1" applyBorder="1" applyAlignment="1">
      <alignment horizontal="center"/>
    </xf>
    <xf numFmtId="0" fontId="24" fillId="4" borderId="13" xfId="1" applyFont="1" applyFill="1" applyBorder="1" applyAlignment="1">
      <alignment horizontal="center" wrapText="1"/>
    </xf>
    <xf numFmtId="0" fontId="24" fillId="4" borderId="0" xfId="1" applyFont="1" applyFill="1" applyBorder="1" applyAlignment="1">
      <alignment horizontal="right" wrapText="1"/>
    </xf>
    <xf numFmtId="0" fontId="30" fillId="4" borderId="0" xfId="1" applyFont="1" applyFill="1" applyAlignment="1">
      <alignment horizontal="left"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0" xfId="1" applyFont="1" applyFill="1" applyAlignment="1">
      <alignment horizontal="left" vertical="justify"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64" fillId="4" borderId="0" xfId="1" applyFont="1" applyFill="1" applyAlignment="1">
      <alignment horizontal="center" vertical="center" wrapText="1"/>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6" fillId="4" borderId="0" xfId="1" applyFont="1" applyFill="1" applyAlignment="1">
      <alignment horizontal="center" vertical="top" wrapText="1"/>
    </xf>
    <xf numFmtId="0" fontId="24" fillId="4" borderId="0" xfId="1" applyFont="1" applyFill="1" applyAlignment="1">
      <alignment horizontal="right"/>
    </xf>
    <xf numFmtId="0" fontId="29" fillId="4" borderId="0" xfId="1" applyFont="1" applyFill="1" applyAlignment="1">
      <alignment horizontal="center" wrapText="1"/>
    </xf>
    <xf numFmtId="0" fontId="24" fillId="4" borderId="0" xfId="1" applyFont="1" applyFill="1" applyBorder="1" applyAlignment="1">
      <alignment horizontal="left"/>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0" fontId="26" fillId="4" borderId="13" xfId="1" applyFont="1" applyFill="1" applyBorder="1" applyAlignment="1">
      <alignment horizontal="left"/>
    </xf>
    <xf numFmtId="1" fontId="26" fillId="4" borderId="21" xfId="1" applyNumberFormat="1" applyFont="1" applyFill="1" applyBorder="1" applyAlignment="1">
      <alignment horizontal="center"/>
    </xf>
    <xf numFmtId="0" fontId="22" fillId="4" borderId="25" xfId="1" applyFont="1" applyFill="1" applyBorder="1" applyAlignment="1">
      <alignment horizontal="center"/>
    </xf>
    <xf numFmtId="0" fontId="22" fillId="4" borderId="16" xfId="1" applyFont="1" applyFill="1" applyBorder="1" applyAlignment="1">
      <alignment horizontal="center"/>
    </xf>
  </cellXfs>
  <cellStyles count="24">
    <cellStyle name="Heading 2 2" xfId="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8" xfId="22"/>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247</xdr:row>
      <xdr:rowOff>104775</xdr:rowOff>
    </xdr:from>
    <xdr:to>
      <xdr:col>8</xdr:col>
      <xdr:colOff>205740</xdr:colOff>
      <xdr:row>251</xdr:row>
      <xdr:rowOff>15240</xdr:rowOff>
    </xdr:to>
    <xdr:sp macro="" textlink="">
      <xdr:nvSpPr>
        <xdr:cNvPr id="3" name="Right Brace 2"/>
        <xdr:cNvSpPr/>
      </xdr:nvSpPr>
      <xdr:spPr>
        <a:xfrm>
          <a:off x="5012055" y="51486435"/>
          <a:ext cx="100965" cy="71818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247</xdr:row>
      <xdr:rowOff>133350</xdr:rowOff>
    </xdr:from>
    <xdr:to>
      <xdr:col>0</xdr:col>
      <xdr:colOff>352425</xdr:colOff>
      <xdr:row>252</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row>
        <row r="7">
          <cell r="B7"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0">
          <cell r="H60" t="str">
            <v>YES</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9">
          <cell r="H69">
            <v>0</v>
          </cell>
        </row>
        <row r="70">
          <cell r="H70">
            <v>1654727</v>
          </cell>
        </row>
        <row r="72">
          <cell r="C72" t="str">
            <v>NO</v>
          </cell>
          <cell r="D72">
            <v>0</v>
          </cell>
        </row>
        <row r="75">
          <cell r="H75">
            <v>80200</v>
          </cell>
        </row>
        <row r="76">
          <cell r="A76" t="str">
            <v>31  Year  8  Month  17  Days</v>
          </cell>
          <cell r="H76">
            <v>0</v>
          </cell>
        </row>
        <row r="77">
          <cell r="B77">
            <v>31</v>
          </cell>
        </row>
        <row r="124">
          <cell r="H124" t="str">
            <v>Tentative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F4" t="str">
            <v>Hindu</v>
          </cell>
        </row>
        <row r="6">
          <cell r="D6">
            <v>44584</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8">
          <cell r="C28" t="str">
            <v>Widower</v>
          </cell>
          <cell r="G28" t="str">
            <v>Not Minor</v>
          </cell>
        </row>
        <row r="31">
          <cell r="B31" t="str">
            <v>ABCD</v>
          </cell>
          <cell r="E31">
            <v>24167</v>
          </cell>
          <cell r="G31" t="str">
            <v>B-204, KANTA KHATURIYA COLONY , BIKANER-334001</v>
          </cell>
          <cell r="I31" t="str">
            <v>Wife</v>
          </cell>
        </row>
        <row r="32">
          <cell r="B32" t="str">
            <v>xyz</v>
          </cell>
          <cell r="C32" t="str">
            <v>NO</v>
          </cell>
          <cell r="E32">
            <v>35139</v>
          </cell>
          <cell r="G32" t="str">
            <v>dddd</v>
          </cell>
          <cell r="I32" t="str">
            <v>Wife</v>
          </cell>
        </row>
        <row r="36">
          <cell r="B36" t="str">
            <v>PQRS</v>
          </cell>
          <cell r="E36">
            <v>36982</v>
          </cell>
          <cell r="F36" t="str">
            <v>Son</v>
          </cell>
          <cell r="G36" t="str">
            <v>B-204, KANTA KHATURIYA COLONY , BIKANER-334001</v>
          </cell>
          <cell r="J36" t="str">
            <v>YES</v>
          </cell>
        </row>
        <row r="37">
          <cell r="B37" t="str">
            <v/>
          </cell>
          <cell r="E37" t="str">
            <v/>
          </cell>
        </row>
        <row r="38">
          <cell r="B38" t="str">
            <v/>
          </cell>
          <cell r="E38" t="str">
            <v/>
          </cell>
        </row>
        <row r="39">
          <cell r="B39" t="str">
            <v/>
          </cell>
          <cell r="E39" t="str">
            <v/>
          </cell>
        </row>
        <row r="40">
          <cell r="F40" t="str">
            <v>YES</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8">
          <cell r="D8" t="str">
            <v>MAHAVEER PRASAD SHARMA</v>
          </cell>
        </row>
        <row r="17">
          <cell r="B17">
            <v>22647</v>
          </cell>
        </row>
        <row r="18">
          <cell r="B18">
            <v>32979</v>
          </cell>
        </row>
        <row r="21">
          <cell r="B21">
            <v>41247</v>
          </cell>
        </row>
        <row r="59">
          <cell r="I59" t="str">
            <v>60  Year,0  Month  and  0  Days</v>
          </cell>
        </row>
        <row r="82">
          <cell r="F82">
            <v>0</v>
          </cell>
        </row>
        <row r="128">
          <cell r="I128" t="str">
            <v>31/12/2021</v>
          </cell>
        </row>
        <row r="144">
          <cell r="B144">
            <v>63</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2">
          <cell r="J162">
            <v>48120</v>
          </cell>
        </row>
        <row r="167">
          <cell r="E167">
            <v>2000000</v>
          </cell>
        </row>
        <row r="176">
          <cell r="C176">
            <v>105062</v>
          </cell>
        </row>
        <row r="184">
          <cell r="T184" t="str">
            <v>VII PAY</v>
          </cell>
        </row>
        <row r="187">
          <cell r="T187" t="str">
            <v>Less than one year</v>
          </cell>
          <cell r="U187" t="str">
            <v xml:space="preserve">emoluments X 2 </v>
          </cell>
        </row>
        <row r="188">
          <cell r="T188" t="str">
            <v>One year or more but less than five years</v>
          </cell>
          <cell r="U188" t="str">
            <v xml:space="preserve">emoluments X 6 </v>
          </cell>
        </row>
        <row r="189">
          <cell r="T189" t="str">
            <v>Five years or more but less than elevan years</v>
          </cell>
          <cell r="U189" t="str">
            <v xml:space="preserve">emoluments X 12 </v>
          </cell>
        </row>
        <row r="190">
          <cell r="T190" t="str">
            <v>Elevan years or more but less than twenty years</v>
          </cell>
          <cell r="U190" t="str">
            <v>emoluments X 20</v>
          </cell>
        </row>
        <row r="191">
          <cell r="T191" t="str">
            <v>Twenty years or more</v>
          </cell>
          <cell r="U191" t="str">
            <v>emoluments X Completed six emoluments monthly period of service/2</v>
          </cell>
        </row>
        <row r="192">
          <cell r="T192">
            <v>63</v>
          </cell>
        </row>
        <row r="197">
          <cell r="I197" t="str">
            <v>Treasury  Bikaner</v>
          </cell>
        </row>
        <row r="200">
          <cell r="I200" t="str">
            <v/>
          </cell>
        </row>
        <row r="201">
          <cell r="I201" t="str">
            <v/>
          </cell>
        </row>
        <row r="202">
          <cell r="I202">
            <v>44584</v>
          </cell>
        </row>
        <row r="216">
          <cell r="F216">
            <v>1654727</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45">
          <cell r="C245">
            <v>46</v>
          </cell>
        </row>
        <row r="246">
          <cell r="C246">
            <v>0</v>
          </cell>
        </row>
        <row r="247">
          <cell r="C247">
            <v>0</v>
          </cell>
        </row>
        <row r="248">
          <cell r="C248">
            <v>0</v>
          </cell>
          <cell r="F248" t="str">
            <v>[Adjusted amount  Under rule 101 (1)  Rs.  NIL    and other than rule 101(1)  Rs.  NIL  =  Total  Rs.  0  ]</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31</v>
          </cell>
          <cell r="F376">
            <v>8</v>
          </cell>
          <cell r="G376">
            <v>17</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row r="2">
          <cell r="J2" t="str">
            <v>From 01-03-1964 to 30-10-1974</v>
          </cell>
        </row>
        <row r="3">
          <cell r="J3" t="str">
            <v>From 31-10-1974 to 31-08-1976</v>
          </cell>
        </row>
        <row r="4">
          <cell r="B4" t="str">
            <v>28-09-1944 to 27-09-1984</v>
          </cell>
          <cell r="J4" t="str">
            <v>From 01-09-1976 to 31-08-1981</v>
          </cell>
        </row>
        <row r="5">
          <cell r="B5" t="str">
            <v>28-09-1984 to 30-05-2004</v>
          </cell>
          <cell r="J5" t="str">
            <v>From 01-09-1981 to 27-09-1984</v>
          </cell>
        </row>
        <row r="6">
          <cell r="B6" t="str">
            <v>31-05-2004 &amp; onwards</v>
          </cell>
          <cell r="J6" t="str">
            <v>From 28-09-1984 to 31-08-1986</v>
          </cell>
        </row>
        <row r="7">
          <cell r="J7" t="str">
            <v>From 01-09-1986 to 31-08-1996</v>
          </cell>
        </row>
        <row r="8">
          <cell r="J8" t="str">
            <v>From 01-09-1996 to 31-08-1996</v>
          </cell>
        </row>
        <row r="9">
          <cell r="J9" t="str">
            <v xml:space="preserve"> From 01-10-1996 to 31-08-2006</v>
          </cell>
        </row>
        <row r="10">
          <cell r="J10" t="str">
            <v xml:space="preserve"> From 01-09-2006  to 28-06-2013</v>
          </cell>
        </row>
        <row r="11">
          <cell r="J11" t="str">
            <v xml:space="preserve"> From 29-06-2013 to 31-12-2015</v>
          </cell>
        </row>
        <row r="12">
          <cell r="J12" t="str">
            <v>From 01-01-2016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row r="32">
          <cell r="E32">
            <v>1.64</v>
          </cell>
          <cell r="F32">
            <v>0.17</v>
          </cell>
        </row>
        <row r="33">
          <cell r="E33">
            <v>1.96</v>
          </cell>
          <cell r="F33">
            <v>0.31</v>
          </cell>
        </row>
        <row r="34">
          <cell r="E34">
            <v>1.96</v>
          </cell>
          <cell r="F34">
            <v>0.31</v>
          </cell>
        </row>
        <row r="35">
          <cell r="E35">
            <v>1.96</v>
          </cell>
          <cell r="F35">
            <v>0.31</v>
          </cell>
        </row>
      </sheetData>
      <sheetData sheetId="19"/>
      <sheetData sheetId="20"/>
      <sheetData sheetId="21"/>
      <sheetData sheetId="22"/>
      <sheetData sheetId="23"/>
      <sheetData sheetId="24">
        <row r="13">
          <cell r="G13" t="str">
            <v>Regular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O14" sqref="O14"/>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263">
        <v>1</v>
      </c>
      <c r="B1" s="263"/>
      <c r="C1" s="263"/>
      <c r="D1" s="263"/>
      <c r="E1" s="263"/>
      <c r="F1" s="263"/>
      <c r="G1" s="263"/>
      <c r="H1" s="263"/>
      <c r="I1" s="263"/>
      <c r="J1" s="263"/>
    </row>
    <row r="2" spans="1:13" ht="15.75" thickBot="1">
      <c r="A2" s="264"/>
      <c r="B2" s="264"/>
      <c r="C2" s="264"/>
      <c r="D2" s="264"/>
      <c r="E2" s="264"/>
      <c r="F2" s="264"/>
      <c r="G2" s="264"/>
      <c r="H2" s="264"/>
      <c r="I2" s="264"/>
      <c r="J2" s="264"/>
    </row>
    <row r="3" spans="1:13" ht="15" customHeight="1" thickTop="1" thickBot="1">
      <c r="A3" s="2"/>
      <c r="B3" s="2"/>
      <c r="C3" s="2"/>
      <c r="D3" s="2"/>
      <c r="E3" s="2"/>
      <c r="F3" s="2"/>
      <c r="G3" s="2"/>
      <c r="H3" s="2"/>
      <c r="I3" s="2"/>
      <c r="J3" s="2"/>
      <c r="M3" s="219" t="s">
        <v>684</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684</v>
      </c>
    </row>
    <row r="8" spans="1:13" ht="30" customHeight="1" thickTop="1">
      <c r="A8" s="3"/>
      <c r="B8" s="3"/>
      <c r="C8" s="3"/>
      <c r="D8" s="3"/>
      <c r="E8" s="3"/>
      <c r="F8" s="3"/>
      <c r="G8" s="3"/>
      <c r="H8" s="3"/>
      <c r="I8" s="3"/>
      <c r="J8" s="3"/>
    </row>
    <row r="9" spans="1:13" ht="15">
      <c r="A9" s="4"/>
      <c r="B9" s="265"/>
      <c r="C9" s="265"/>
      <c r="D9" s="265"/>
      <c r="E9" s="265"/>
      <c r="F9" s="5"/>
      <c r="G9" s="6"/>
      <c r="H9" s="2"/>
      <c r="I9" s="265"/>
      <c r="J9" s="265"/>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253" t="s">
        <v>0</v>
      </c>
      <c r="C15" s="253"/>
      <c r="D15" s="253"/>
      <c r="E15" s="253"/>
      <c r="F15" s="12"/>
      <c r="G15" s="266" t="str">
        <f>[1]Pravesh!C217</f>
        <v xml:space="preserve">PRAVESH KUMAR SHARMA </v>
      </c>
      <c r="H15" s="255"/>
      <c r="I15" s="255"/>
      <c r="J15" s="256"/>
    </row>
    <row r="16" spans="1:13" ht="18">
      <c r="A16" s="11"/>
      <c r="B16" s="254"/>
      <c r="C16" s="254"/>
      <c r="D16" s="254"/>
      <c r="E16" s="254"/>
      <c r="F16" s="12"/>
      <c r="G16" s="257"/>
      <c r="H16" s="257"/>
      <c r="I16" s="257"/>
      <c r="J16" s="258"/>
    </row>
    <row r="17" spans="1:10" ht="21.75" customHeight="1">
      <c r="A17" s="11"/>
      <c r="B17" s="12"/>
      <c r="C17" s="12"/>
      <c r="D17" s="12"/>
      <c r="E17" s="12"/>
      <c r="F17" s="12"/>
      <c r="G17" s="257" t="str">
        <f>[1]Pravesh!C218</f>
        <v/>
      </c>
      <c r="H17" s="257"/>
      <c r="I17" s="257"/>
      <c r="J17" s="13"/>
    </row>
    <row r="18" spans="1:10" ht="22.5" customHeight="1">
      <c r="A18" s="11"/>
      <c r="B18" s="12"/>
      <c r="C18" s="12"/>
      <c r="D18" s="12"/>
      <c r="E18" s="12"/>
      <c r="F18" s="12"/>
      <c r="G18" s="251" t="str">
        <f>[1]Pravesh!D217</f>
        <v/>
      </c>
      <c r="H18" s="251"/>
      <c r="I18" s="251"/>
      <c r="J18" s="252"/>
    </row>
    <row r="19" spans="1:10" ht="9" customHeight="1">
      <c r="A19" s="11"/>
      <c r="B19" s="12"/>
      <c r="C19" s="12"/>
      <c r="D19" s="12"/>
      <c r="E19" s="12"/>
      <c r="F19" s="12"/>
      <c r="G19" s="14"/>
      <c r="H19" s="14"/>
      <c r="I19" s="14"/>
      <c r="J19" s="15"/>
    </row>
    <row r="20" spans="1:10" ht="18">
      <c r="A20" s="16"/>
      <c r="B20" s="253" t="str">
        <f>[1]Pravesh!D220</f>
        <v>Father's/Huband's Name</v>
      </c>
      <c r="C20" s="253"/>
      <c r="D20" s="253"/>
      <c r="E20" s="253"/>
      <c r="F20" s="12"/>
      <c r="G20" s="255" t="str">
        <f>[1]Pravesh!D222</f>
        <v>MAHAVEER PRASAD SHARMA</v>
      </c>
      <c r="H20" s="255"/>
      <c r="I20" s="255"/>
      <c r="J20" s="256"/>
    </row>
    <row r="21" spans="1:10" ht="18">
      <c r="A21" s="16"/>
      <c r="B21" s="254"/>
      <c r="C21" s="254"/>
      <c r="D21" s="254"/>
      <c r="E21" s="254"/>
      <c r="F21" s="12"/>
      <c r="G21" s="257"/>
      <c r="H21" s="257"/>
      <c r="I21" s="257"/>
      <c r="J21" s="258"/>
    </row>
    <row r="22" spans="1:10" ht="18">
      <c r="A22" s="16"/>
      <c r="B22" s="12"/>
      <c r="C22" s="12"/>
      <c r="D22" s="12"/>
      <c r="E22" s="12"/>
      <c r="F22" s="12"/>
      <c r="G22" s="251"/>
      <c r="H22" s="251"/>
      <c r="I22" s="251"/>
      <c r="J22" s="252"/>
    </row>
    <row r="23" spans="1:10" ht="18" customHeight="1">
      <c r="A23" s="11"/>
      <c r="B23" s="248" t="s">
        <v>1</v>
      </c>
      <c r="C23" s="248"/>
      <c r="D23" s="248" t="str">
        <f>[1]Pravesh!D224</f>
        <v>Retirement</v>
      </c>
      <c r="E23" s="248"/>
      <c r="F23" s="248"/>
      <c r="G23" s="249" t="str">
        <f>[1]Mastersheet!H62</f>
        <v>31/12/2021</v>
      </c>
      <c r="H23" s="249"/>
      <c r="I23" s="249"/>
      <c r="J23" s="250"/>
    </row>
    <row r="24" spans="1:10" ht="18">
      <c r="A24" s="11"/>
      <c r="B24" s="248"/>
      <c r="C24" s="248"/>
      <c r="D24" s="248"/>
      <c r="E24" s="248"/>
      <c r="F24" s="248"/>
      <c r="G24" s="251"/>
      <c r="H24" s="251"/>
      <c r="I24" s="251"/>
      <c r="J24" s="252"/>
    </row>
    <row r="25" spans="1:10" ht="18">
      <c r="A25" s="11"/>
      <c r="B25" s="12"/>
      <c r="C25" s="12"/>
      <c r="D25" s="12"/>
      <c r="E25" s="12"/>
      <c r="F25" s="12"/>
      <c r="G25" s="251"/>
      <c r="H25" s="251"/>
      <c r="I25" s="251"/>
      <c r="J25" s="252"/>
    </row>
    <row r="26" spans="1:10" ht="18" customHeight="1">
      <c r="A26" s="16"/>
      <c r="B26" s="253" t="s">
        <v>2</v>
      </c>
      <c r="C26" s="253"/>
      <c r="D26" s="253"/>
      <c r="E26" s="253"/>
      <c r="F26" s="12"/>
      <c r="G26" s="255" t="str">
        <f>[1]Mastersheet!B4</f>
        <v>ASSISTANT ACCOUNT OFFICER -I</v>
      </c>
      <c r="H26" s="255"/>
      <c r="I26" s="255"/>
      <c r="J26" s="256"/>
    </row>
    <row r="27" spans="1:10" ht="18">
      <c r="A27" s="16"/>
      <c r="B27" s="254"/>
      <c r="C27" s="254"/>
      <c r="D27" s="254"/>
      <c r="E27" s="254"/>
      <c r="F27" s="12"/>
      <c r="G27" s="257"/>
      <c r="H27" s="257"/>
      <c r="I27" s="257"/>
      <c r="J27" s="258"/>
    </row>
    <row r="28" spans="1:10" ht="18">
      <c r="A28" s="16"/>
      <c r="B28" s="12"/>
      <c r="C28" s="12"/>
      <c r="D28" s="12"/>
      <c r="E28" s="12"/>
      <c r="F28" s="12"/>
      <c r="G28" s="251"/>
      <c r="H28" s="251"/>
      <c r="I28" s="251"/>
      <c r="J28" s="252"/>
    </row>
    <row r="29" spans="1:10" ht="18">
      <c r="A29" s="16"/>
      <c r="B29" s="253" t="s">
        <v>3</v>
      </c>
      <c r="C29" s="253"/>
      <c r="D29" s="253"/>
      <c r="E29" s="253"/>
      <c r="F29" s="17"/>
      <c r="G29" s="255" t="str">
        <f>[1]Mastersheet!B5</f>
        <v>DIRECTOR SECONDARY EDUCATION, RAJASTHAN, BIKANER</v>
      </c>
      <c r="H29" s="257"/>
      <c r="I29" s="257"/>
      <c r="J29" s="258"/>
    </row>
    <row r="30" spans="1:10">
      <c r="A30" s="16"/>
      <c r="B30" s="259"/>
      <c r="C30" s="259"/>
      <c r="D30" s="259"/>
      <c r="E30" s="259"/>
      <c r="F30" s="18"/>
      <c r="G30" s="257"/>
      <c r="H30" s="257"/>
      <c r="I30" s="257"/>
      <c r="J30" s="258"/>
    </row>
    <row r="31" spans="1:10">
      <c r="A31" s="16"/>
      <c r="B31" s="259"/>
      <c r="C31" s="259"/>
      <c r="D31" s="259"/>
      <c r="E31" s="259"/>
      <c r="F31" s="18"/>
      <c r="G31" s="257"/>
      <c r="H31" s="257"/>
      <c r="I31" s="257"/>
      <c r="J31" s="258"/>
    </row>
    <row r="32" spans="1:10" ht="15.75">
      <c r="A32" s="11"/>
      <c r="B32" s="254"/>
      <c r="C32" s="254"/>
      <c r="D32" s="254"/>
      <c r="E32" s="254"/>
      <c r="F32" s="19"/>
      <c r="G32" s="257"/>
      <c r="H32" s="257"/>
      <c r="I32" s="257"/>
      <c r="J32" s="258"/>
    </row>
    <row r="33" spans="1:10" ht="16.5" thickBot="1">
      <c r="A33" s="20"/>
      <c r="B33" s="260"/>
      <c r="C33" s="260"/>
      <c r="D33" s="260"/>
      <c r="E33" s="260"/>
      <c r="F33" s="21"/>
      <c r="G33" s="261"/>
      <c r="H33" s="261"/>
      <c r="I33" s="261"/>
      <c r="J33" s="262"/>
    </row>
    <row r="34" spans="1:10" ht="18.75" thickTop="1">
      <c r="A34" s="247" t="str">
        <f>CONCATENATE([1]Mastersheet!G11,"  ","(",[1]Mastersheet!H11,")")</f>
        <v>Office ID  (8920)</v>
      </c>
      <c r="B34" s="247"/>
      <c r="C34" s="247"/>
      <c r="D34" s="247"/>
      <c r="E34" s="247"/>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54"/>
  <sheetViews>
    <sheetView view="pageBreakPreview" topLeftCell="A16" zoomScaleSheetLayoutView="100" workbookViewId="0">
      <selection activeCell="A50" sqref="A50:C54"/>
    </sheetView>
  </sheetViews>
  <sheetFormatPr defaultColWidth="9.140625" defaultRowHeight="12.75"/>
  <cols>
    <col min="1" max="1" width="9.140625" style="25"/>
    <col min="2" max="2" width="72" style="25" customWidth="1"/>
    <col min="3" max="3" width="10.42578125" style="240" customWidth="1"/>
    <col min="4" max="16384" width="9.140625" style="25"/>
  </cols>
  <sheetData>
    <row r="1" spans="1:3" ht="31.5">
      <c r="A1" s="24" t="s">
        <v>4</v>
      </c>
      <c r="B1" s="24" t="s">
        <v>5</v>
      </c>
      <c r="C1" s="238" t="s">
        <v>6</v>
      </c>
    </row>
    <row r="2" spans="1:3" ht="15.75">
      <c r="A2" s="26" t="s">
        <v>7</v>
      </c>
      <c r="B2" s="27" t="s">
        <v>8</v>
      </c>
      <c r="C2" s="26">
        <v>2</v>
      </c>
    </row>
    <row r="3" spans="1:3" ht="15.75" customHeight="1">
      <c r="A3" s="270">
        <v>19</v>
      </c>
      <c r="B3" s="267" t="s">
        <v>710</v>
      </c>
      <c r="C3" s="270">
        <v>3</v>
      </c>
    </row>
    <row r="4" spans="1:3" ht="15.75" customHeight="1">
      <c r="A4" s="271"/>
      <c r="B4" s="268"/>
      <c r="C4" s="271"/>
    </row>
    <row r="5" spans="1:3" ht="15.75" customHeight="1">
      <c r="A5" s="272"/>
      <c r="B5" s="269"/>
      <c r="C5" s="272"/>
    </row>
    <row r="6" spans="1:3" ht="31.5">
      <c r="A6" s="28">
        <v>18</v>
      </c>
      <c r="B6" s="29" t="s">
        <v>9</v>
      </c>
      <c r="C6" s="239" t="s">
        <v>711</v>
      </c>
    </row>
    <row r="7" spans="1:3" ht="31.5">
      <c r="A7" s="28">
        <v>14</v>
      </c>
      <c r="B7" s="29" t="s">
        <v>10</v>
      </c>
      <c r="C7" s="239" t="s">
        <v>712</v>
      </c>
    </row>
    <row r="8" spans="1:3" ht="15.75">
      <c r="A8" s="28" t="s">
        <v>11</v>
      </c>
      <c r="B8" s="29" t="s">
        <v>12</v>
      </c>
      <c r="C8" s="239" t="s">
        <v>713</v>
      </c>
    </row>
    <row r="9" spans="1:3" ht="15.75">
      <c r="A9" s="28">
        <v>31</v>
      </c>
      <c r="B9" s="29" t="s">
        <v>13</v>
      </c>
      <c r="C9" s="239" t="s">
        <v>714</v>
      </c>
    </row>
    <row r="10" spans="1:3" ht="31.5">
      <c r="A10" s="28">
        <v>1</v>
      </c>
      <c r="B10" s="29" t="s">
        <v>14</v>
      </c>
      <c r="C10" s="239" t="s">
        <v>715</v>
      </c>
    </row>
    <row r="11" spans="1:3" ht="31.5">
      <c r="A11" s="28">
        <v>2</v>
      </c>
      <c r="B11" s="29" t="s">
        <v>15</v>
      </c>
      <c r="C11" s="239" t="s">
        <v>716</v>
      </c>
    </row>
    <row r="12" spans="1:3" ht="31.5">
      <c r="A12" s="28">
        <v>9</v>
      </c>
      <c r="B12" s="29" t="s">
        <v>16</v>
      </c>
      <c r="C12" s="28">
        <v>20</v>
      </c>
    </row>
    <row r="13" spans="1:3" ht="31.5">
      <c r="A13" s="28">
        <v>28</v>
      </c>
      <c r="B13" s="29" t="s">
        <v>17</v>
      </c>
      <c r="C13" s="28">
        <v>21</v>
      </c>
    </row>
    <row r="14" spans="1:3" ht="31.5">
      <c r="A14" s="28" t="s">
        <v>18</v>
      </c>
      <c r="B14" s="29" t="s">
        <v>19</v>
      </c>
      <c r="C14" s="28" t="s">
        <v>717</v>
      </c>
    </row>
    <row r="15" spans="1:3" ht="31.5">
      <c r="A15" s="28">
        <v>27</v>
      </c>
      <c r="B15" s="29" t="s">
        <v>20</v>
      </c>
      <c r="C15" s="28">
        <v>24</v>
      </c>
    </row>
    <row r="16" spans="1:3" ht="15.75">
      <c r="A16" s="28">
        <v>6</v>
      </c>
      <c r="B16" s="29" t="s">
        <v>21</v>
      </c>
      <c r="C16" s="28">
        <v>25</v>
      </c>
    </row>
    <row r="17" spans="1:3" ht="15.75">
      <c r="A17" s="28">
        <v>3</v>
      </c>
      <c r="B17" s="29" t="s">
        <v>22</v>
      </c>
      <c r="C17" s="28">
        <v>26</v>
      </c>
    </row>
    <row r="18" spans="1:3" ht="31.5">
      <c r="A18" s="28">
        <v>12</v>
      </c>
      <c r="B18" s="29" t="s">
        <v>23</v>
      </c>
      <c r="C18" s="28" t="s">
        <v>718</v>
      </c>
    </row>
    <row r="19" spans="1:3" ht="47.25">
      <c r="A19" s="28">
        <v>11</v>
      </c>
      <c r="B19" s="29" t="s">
        <v>24</v>
      </c>
      <c r="C19" s="28">
        <v>29</v>
      </c>
    </row>
    <row r="20" spans="1:3" ht="47.25">
      <c r="A20" s="28">
        <v>10</v>
      </c>
      <c r="B20" s="29" t="s">
        <v>25</v>
      </c>
      <c r="C20" s="28">
        <v>30</v>
      </c>
    </row>
    <row r="21" spans="1:3" ht="15.75">
      <c r="A21" s="26" t="s">
        <v>7</v>
      </c>
      <c r="B21" s="27" t="s">
        <v>26</v>
      </c>
      <c r="C21" s="26">
        <v>31</v>
      </c>
    </row>
    <row r="22" spans="1:3" ht="15.75" hidden="1">
      <c r="A22" s="28">
        <v>4</v>
      </c>
      <c r="B22" s="29" t="s">
        <v>27</v>
      </c>
      <c r="C22" s="28">
        <v>351</v>
      </c>
    </row>
    <row r="23" spans="1:3" ht="31.5" hidden="1">
      <c r="A23" s="28">
        <v>5</v>
      </c>
      <c r="B23" s="29" t="s">
        <v>28</v>
      </c>
      <c r="C23" s="28">
        <v>352</v>
      </c>
    </row>
    <row r="24" spans="1:3" ht="15.75" hidden="1">
      <c r="A24" s="28" t="s">
        <v>29</v>
      </c>
      <c r="B24" s="29" t="s">
        <v>30</v>
      </c>
      <c r="C24" s="28">
        <v>353</v>
      </c>
    </row>
    <row r="25" spans="1:3" ht="15.75" hidden="1">
      <c r="A25" s="28">
        <v>7</v>
      </c>
      <c r="B25" s="29" t="s">
        <v>31</v>
      </c>
      <c r="C25" s="28" t="s">
        <v>32</v>
      </c>
    </row>
    <row r="26" spans="1:3" ht="31.5" hidden="1">
      <c r="A26" s="28">
        <v>8</v>
      </c>
      <c r="B26" s="29" t="s">
        <v>33</v>
      </c>
      <c r="C26" s="28" t="s">
        <v>34</v>
      </c>
    </row>
    <row r="27" spans="1:3" ht="31.5" hidden="1">
      <c r="A27" s="28" t="s">
        <v>35</v>
      </c>
      <c r="B27" s="29" t="s">
        <v>36</v>
      </c>
      <c r="C27" s="28">
        <v>366</v>
      </c>
    </row>
    <row r="28" spans="1:3" ht="31.5" hidden="1">
      <c r="A28" s="28">
        <v>13</v>
      </c>
      <c r="B28" s="29" t="s">
        <v>37</v>
      </c>
      <c r="C28" s="28">
        <v>371</v>
      </c>
    </row>
    <row r="29" spans="1:3" ht="31.5" hidden="1">
      <c r="A29" s="28">
        <v>15</v>
      </c>
      <c r="B29" s="29" t="s">
        <v>38</v>
      </c>
      <c r="C29" s="28">
        <v>375</v>
      </c>
    </row>
    <row r="30" spans="1:3" ht="15.75" hidden="1">
      <c r="A30" s="28" t="s">
        <v>39</v>
      </c>
      <c r="B30" s="29" t="s">
        <v>40</v>
      </c>
      <c r="C30" s="28">
        <v>376</v>
      </c>
    </row>
    <row r="31" spans="1:3" ht="15.75" hidden="1">
      <c r="A31" s="28" t="s">
        <v>41</v>
      </c>
      <c r="B31" s="29" t="s">
        <v>42</v>
      </c>
      <c r="C31" s="28" t="s">
        <v>43</v>
      </c>
    </row>
    <row r="32" spans="1:3" ht="31.5" hidden="1">
      <c r="A32" s="28">
        <v>16</v>
      </c>
      <c r="B32" s="29" t="s">
        <v>44</v>
      </c>
      <c r="C32" s="28">
        <v>379</v>
      </c>
    </row>
    <row r="33" spans="1:3" ht="15.75" hidden="1">
      <c r="A33" s="28" t="s">
        <v>45</v>
      </c>
      <c r="B33" s="29" t="s">
        <v>46</v>
      </c>
      <c r="C33" s="28">
        <v>380</v>
      </c>
    </row>
    <row r="34" spans="1:3" ht="15.75" hidden="1">
      <c r="A34" s="28" t="s">
        <v>47</v>
      </c>
      <c r="B34" s="29" t="s">
        <v>48</v>
      </c>
      <c r="C34" s="28" t="s">
        <v>49</v>
      </c>
    </row>
    <row r="35" spans="1:3" ht="15.75" hidden="1">
      <c r="A35" s="28">
        <v>17</v>
      </c>
      <c r="B35" s="29" t="s">
        <v>50</v>
      </c>
      <c r="C35" s="28" t="s">
        <v>51</v>
      </c>
    </row>
    <row r="36" spans="1:3" ht="47.25" hidden="1">
      <c r="A36" s="28">
        <v>19</v>
      </c>
      <c r="B36" s="29" t="s">
        <v>52</v>
      </c>
      <c r="C36" s="28">
        <v>393</v>
      </c>
    </row>
    <row r="37" spans="1:3" ht="47.25" hidden="1">
      <c r="A37" s="28">
        <v>20</v>
      </c>
      <c r="B37" s="29" t="s">
        <v>53</v>
      </c>
      <c r="C37" s="28" t="s">
        <v>54</v>
      </c>
    </row>
    <row r="38" spans="1:3" ht="47.25" hidden="1">
      <c r="A38" s="28">
        <v>21</v>
      </c>
      <c r="B38" s="29" t="s">
        <v>55</v>
      </c>
      <c r="C38" s="28" t="s">
        <v>56</v>
      </c>
    </row>
    <row r="39" spans="1:3" ht="31.5" hidden="1">
      <c r="A39" s="28">
        <v>22</v>
      </c>
      <c r="B39" s="29" t="s">
        <v>23</v>
      </c>
      <c r="C39" s="28" t="s">
        <v>57</v>
      </c>
    </row>
    <row r="40" spans="1:3" ht="15.75" hidden="1">
      <c r="A40" s="28">
        <v>23</v>
      </c>
      <c r="B40" s="29" t="s">
        <v>58</v>
      </c>
      <c r="C40" s="28">
        <v>400</v>
      </c>
    </row>
    <row r="41" spans="1:3" ht="15.75" hidden="1">
      <c r="A41" s="28">
        <v>24</v>
      </c>
      <c r="B41" s="29" t="s">
        <v>59</v>
      </c>
      <c r="C41" s="28">
        <v>401</v>
      </c>
    </row>
    <row r="42" spans="1:3" ht="31.5" hidden="1">
      <c r="A42" s="28">
        <v>25</v>
      </c>
      <c r="B42" s="29" t="s">
        <v>60</v>
      </c>
      <c r="C42" s="28" t="s">
        <v>61</v>
      </c>
    </row>
    <row r="43" spans="1:3" ht="15.75" hidden="1">
      <c r="A43" s="28">
        <v>26</v>
      </c>
      <c r="B43" s="29" t="s">
        <v>62</v>
      </c>
      <c r="C43" s="28" t="s">
        <v>63</v>
      </c>
    </row>
    <row r="44" spans="1:3" ht="31.5" hidden="1">
      <c r="A44" s="28" t="s">
        <v>64</v>
      </c>
      <c r="B44" s="29" t="s">
        <v>65</v>
      </c>
      <c r="C44" s="28">
        <v>410</v>
      </c>
    </row>
    <row r="45" spans="1:3" ht="31.5" hidden="1">
      <c r="A45" s="28">
        <v>29</v>
      </c>
      <c r="B45" s="29" t="s">
        <v>66</v>
      </c>
      <c r="C45" s="28">
        <v>414</v>
      </c>
    </row>
    <row r="46" spans="1:3" ht="31.5" hidden="1">
      <c r="A46" s="28">
        <v>30</v>
      </c>
      <c r="B46" s="29" t="s">
        <v>67</v>
      </c>
      <c r="C46" s="28" t="s">
        <v>68</v>
      </c>
    </row>
    <row r="47" spans="1:3" ht="15.75" hidden="1">
      <c r="A47" s="28">
        <v>32</v>
      </c>
      <c r="B47" s="29" t="s">
        <v>69</v>
      </c>
      <c r="C47" s="28">
        <v>419</v>
      </c>
    </row>
    <row r="48" spans="1:3" ht="31.5" hidden="1">
      <c r="A48" s="28">
        <v>33</v>
      </c>
      <c r="B48" s="29" t="s">
        <v>70</v>
      </c>
      <c r="C48" s="28" t="s">
        <v>71</v>
      </c>
    </row>
    <row r="49" spans="1:3" ht="30" hidden="1">
      <c r="A49" s="26">
        <v>101</v>
      </c>
      <c r="B49" s="30" t="s">
        <v>72</v>
      </c>
      <c r="C49" s="26" t="s">
        <v>73</v>
      </c>
    </row>
    <row r="50" spans="1:3" ht="18" customHeight="1">
      <c r="A50" s="273" t="s">
        <v>719</v>
      </c>
      <c r="B50" s="274"/>
      <c r="C50" s="275"/>
    </row>
    <row r="51" spans="1:3" ht="22.5" customHeight="1">
      <c r="A51" s="276"/>
      <c r="B51" s="277"/>
      <c r="C51" s="278"/>
    </row>
    <row r="52" spans="1:3" ht="15.75">
      <c r="A52" s="244" t="s">
        <v>7</v>
      </c>
      <c r="B52" s="245" t="s">
        <v>720</v>
      </c>
      <c r="C52" s="246" t="s">
        <v>721</v>
      </c>
    </row>
    <row r="53" spans="1:3" ht="15.75">
      <c r="A53" s="244" t="s">
        <v>7</v>
      </c>
      <c r="B53" s="245" t="s">
        <v>722</v>
      </c>
      <c r="C53" s="246" t="s">
        <v>723</v>
      </c>
    </row>
    <row r="54" spans="1:3" ht="15.75">
      <c r="A54" s="244" t="s">
        <v>7</v>
      </c>
      <c r="B54" s="245" t="s">
        <v>724</v>
      </c>
      <c r="C54" s="246" t="s">
        <v>725</v>
      </c>
    </row>
  </sheetData>
  <mergeCells count="4">
    <mergeCell ref="B3:B5"/>
    <mergeCell ref="A3:A5"/>
    <mergeCell ref="C3:C5"/>
    <mergeCell ref="A50:C51"/>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B14" sqref="B14:E14"/>
    </sheetView>
  </sheetViews>
  <sheetFormatPr defaultColWidth="9.140625"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279" t="s">
        <v>74</v>
      </c>
      <c r="B2" s="279"/>
      <c r="C2" s="279"/>
      <c r="D2" s="279"/>
      <c r="E2" s="279"/>
      <c r="F2" s="279"/>
      <c r="G2" s="279"/>
      <c r="H2" s="279"/>
      <c r="I2" s="279"/>
    </row>
    <row r="3" spans="1:9">
      <c r="A3" s="280" t="s">
        <v>75</v>
      </c>
      <c r="B3" s="280"/>
      <c r="C3" s="280"/>
      <c r="D3" s="280"/>
      <c r="E3" s="280"/>
      <c r="F3" s="280"/>
      <c r="G3" s="280"/>
      <c r="H3" s="280"/>
      <c r="I3" s="280"/>
    </row>
    <row r="4" spans="1:9">
      <c r="A4" s="281"/>
      <c r="B4" s="281"/>
      <c r="C4" s="281"/>
      <c r="D4" s="281"/>
      <c r="E4" s="281"/>
      <c r="F4" s="281"/>
      <c r="G4" s="281"/>
      <c r="H4" s="281"/>
      <c r="I4" s="281"/>
    </row>
    <row r="5" spans="1:9">
      <c r="A5" s="33">
        <v>1</v>
      </c>
      <c r="B5" s="282" t="s">
        <v>76</v>
      </c>
      <c r="C5" s="282"/>
      <c r="D5" s="282"/>
      <c r="E5" s="282"/>
      <c r="F5" s="283" t="str">
        <f>[1]Mastersheet!$B$11</f>
        <v>RJJS199020001234</v>
      </c>
      <c r="G5" s="283"/>
      <c r="H5" s="283"/>
      <c r="I5" s="283"/>
    </row>
    <row r="6" spans="1:9">
      <c r="A6" s="284">
        <v>2</v>
      </c>
      <c r="B6" s="285" t="s">
        <v>77</v>
      </c>
      <c r="C6" s="285"/>
      <c r="D6" s="285"/>
      <c r="E6" s="285"/>
      <c r="F6" s="286" t="str">
        <f>UPPER([1]Mastersheet!B3)</f>
        <v xml:space="preserve">PRAVESH KUMAR SHARMA </v>
      </c>
      <c r="G6" s="286"/>
      <c r="H6" s="286"/>
      <c r="I6" s="286"/>
    </row>
    <row r="7" spans="1:9">
      <c r="A7" s="284"/>
      <c r="B7" s="285"/>
      <c r="C7" s="285"/>
      <c r="D7" s="285"/>
      <c r="E7" s="285"/>
      <c r="F7" s="286"/>
      <c r="G7" s="286"/>
      <c r="H7" s="286"/>
      <c r="I7" s="286"/>
    </row>
    <row r="8" spans="1:9">
      <c r="A8" s="284">
        <v>3</v>
      </c>
      <c r="B8" s="285" t="str">
        <f>IF('[1]Family data'!F3="Smt","Husband Name","Father Name")</f>
        <v>Father Name</v>
      </c>
      <c r="C8" s="285"/>
      <c r="D8" s="285"/>
      <c r="E8" s="285"/>
      <c r="F8" s="286" t="str">
        <f>UPPER([1]Mastersheet!G3)</f>
        <v>MAHAVEER PRASAD SHARMA</v>
      </c>
      <c r="G8" s="286"/>
      <c r="H8" s="286"/>
      <c r="I8" s="286"/>
    </row>
    <row r="9" spans="1:9">
      <c r="A9" s="284"/>
      <c r="B9" s="285"/>
      <c r="C9" s="285"/>
      <c r="D9" s="285"/>
      <c r="E9" s="285"/>
      <c r="F9" s="286"/>
      <c r="G9" s="286"/>
      <c r="H9" s="286"/>
      <c r="I9" s="286"/>
    </row>
    <row r="10" spans="1:9">
      <c r="A10" s="284">
        <v>4</v>
      </c>
      <c r="B10" s="285" t="s">
        <v>78</v>
      </c>
      <c r="C10" s="285"/>
      <c r="D10" s="285"/>
      <c r="E10" s="285"/>
      <c r="F10" s="286" t="str">
        <f>UPPER([1]Mastersheet!B4)</f>
        <v>ASSISTANT ACCOUNT OFFICER -I</v>
      </c>
      <c r="G10" s="286"/>
      <c r="H10" s="286"/>
      <c r="I10" s="286"/>
    </row>
    <row r="11" spans="1:9">
      <c r="A11" s="284"/>
      <c r="B11" s="285"/>
      <c r="C11" s="285"/>
      <c r="D11" s="285"/>
      <c r="E11" s="285"/>
      <c r="F11" s="286"/>
      <c r="G11" s="286"/>
      <c r="H11" s="286"/>
      <c r="I11" s="286"/>
    </row>
    <row r="12" spans="1:9" ht="19.5" customHeight="1">
      <c r="A12" s="284">
        <v>5</v>
      </c>
      <c r="B12" s="288" t="s">
        <v>685</v>
      </c>
      <c r="C12" s="289"/>
      <c r="D12" s="289"/>
      <c r="E12" s="290"/>
      <c r="F12" s="294" t="str">
        <f>UPPER([1]Mastersheet!B5)</f>
        <v>DIRECTOR SECONDARY EDUCATION, RAJASTHAN, BIKANER</v>
      </c>
      <c r="G12" s="295"/>
      <c r="H12" s="295"/>
      <c r="I12" s="220" t="s">
        <v>686</v>
      </c>
    </row>
    <row r="13" spans="1:9" ht="21.75" customHeight="1">
      <c r="A13" s="284"/>
      <c r="B13" s="291"/>
      <c r="C13" s="292"/>
      <c r="D13" s="292"/>
      <c r="E13" s="293"/>
      <c r="F13" s="296"/>
      <c r="G13" s="297"/>
      <c r="H13" s="297"/>
      <c r="I13" s="221">
        <f>[1]Mastersheet!H11</f>
        <v>8920</v>
      </c>
    </row>
    <row r="14" spans="1:9" ht="21.75" customHeight="1">
      <c r="A14" s="33">
        <v>6</v>
      </c>
      <c r="B14" s="892" t="s">
        <v>726</v>
      </c>
      <c r="C14" s="892"/>
      <c r="D14" s="892"/>
      <c r="E14" s="892"/>
      <c r="F14" s="893">
        <f>[1]Mastersheet!$E$12</f>
        <v>940000093</v>
      </c>
      <c r="G14" s="894" t="str">
        <f>[1]Mastersheet!$B$12</f>
        <v>praveshbkn@gmail.com</v>
      </c>
      <c r="H14" s="894"/>
      <c r="I14" s="895"/>
    </row>
    <row r="15" spans="1:9" ht="19.5" customHeight="1">
      <c r="A15" s="284">
        <v>7</v>
      </c>
      <c r="B15" s="285" t="s">
        <v>79</v>
      </c>
      <c r="C15" s="287"/>
      <c r="D15" s="287"/>
      <c r="E15" s="287"/>
      <c r="F15" s="286" t="str">
        <f>UPPER([1]Mastersheet!B7)</f>
        <v>B-204, KANTA KHATURIYA COLONY , BIKANER-334001</v>
      </c>
      <c r="G15" s="286"/>
      <c r="H15" s="286"/>
      <c r="I15" s="286"/>
    </row>
    <row r="16" spans="1:9">
      <c r="A16" s="284"/>
      <c r="B16" s="287"/>
      <c r="C16" s="287"/>
      <c r="D16" s="287"/>
      <c r="E16" s="287"/>
      <c r="F16" s="286"/>
      <c r="G16" s="286"/>
      <c r="H16" s="286"/>
      <c r="I16" s="286"/>
    </row>
    <row r="17" spans="1:11">
      <c r="A17" s="33">
        <v>8</v>
      </c>
      <c r="B17" s="282" t="s">
        <v>80</v>
      </c>
      <c r="C17" s="282"/>
      <c r="D17" s="282"/>
      <c r="E17" s="282"/>
      <c r="F17" s="298">
        <f>[1]Mastersheet!C62</f>
        <v>22647</v>
      </c>
      <c r="G17" s="282"/>
      <c r="H17" s="282"/>
      <c r="I17" s="282"/>
    </row>
    <row r="18" spans="1:11">
      <c r="A18" s="33">
        <v>9</v>
      </c>
      <c r="B18" s="282" t="s">
        <v>81</v>
      </c>
      <c r="C18" s="282"/>
      <c r="D18" s="282"/>
      <c r="E18" s="282"/>
      <c r="F18" s="298">
        <f>[1]Mastersheet!B63</f>
        <v>32979</v>
      </c>
      <c r="G18" s="282"/>
      <c r="H18" s="282"/>
      <c r="I18" s="282"/>
    </row>
    <row r="19" spans="1:11">
      <c r="A19" s="33">
        <v>10</v>
      </c>
      <c r="B19" s="299" t="s">
        <v>1</v>
      </c>
      <c r="C19" s="299"/>
      <c r="D19" s="299" t="str">
        <f>[1]Pravesh!D224</f>
        <v>Retirement</v>
      </c>
      <c r="E19" s="299"/>
      <c r="F19" s="300" t="str">
        <f>[1]Mastersheet!H62</f>
        <v>31/12/2021</v>
      </c>
      <c r="G19" s="282"/>
      <c r="H19" s="282"/>
      <c r="I19" s="282"/>
    </row>
    <row r="20" spans="1:11">
      <c r="A20" s="33">
        <v>11</v>
      </c>
      <c r="B20" s="282" t="str">
        <f>CONCATENATE("Name of ","  ",[1]Mastersheet!B14)</f>
        <v>Name of   Treasury</v>
      </c>
      <c r="C20" s="282"/>
      <c r="D20" s="282"/>
      <c r="E20" s="282"/>
      <c r="F20" s="282" t="str">
        <f>UPPER([1]Pravesh!I197)</f>
        <v>TREASURY  BIKANER</v>
      </c>
      <c r="G20" s="282"/>
      <c r="H20" s="282"/>
      <c r="I20" s="282"/>
    </row>
    <row r="21" spans="1:11" ht="24" customHeight="1">
      <c r="A21" s="302">
        <v>12</v>
      </c>
      <c r="B21" s="303" t="str">
        <f>CONCATENATE("Name of Banker from which pensioner wants to get","  ",LEFT([1]CFront!G13,LEN([1]CFront!G13)-4))</f>
        <v xml:space="preserve">Name of Banker from which pensioner wants to get  Regular Pension </v>
      </c>
      <c r="C21" s="304"/>
      <c r="D21" s="304"/>
      <c r="E21" s="303"/>
      <c r="F21" s="307" t="str">
        <f>UPPER([1]Mastersheet!C15)</f>
        <v>STATE BANK OF INDIA</v>
      </c>
      <c r="G21" s="307"/>
      <c r="H21" s="307"/>
      <c r="I21" s="307"/>
      <c r="K21" s="32" t="str">
        <f>CONCATENATE("Name of Banker from which pensioner wants to get","  ",LEFT([1]CFront!G13,LEN([1]CFront!G13)-4))</f>
        <v xml:space="preserve">Name of Banker from which pensioner wants to get  Regular Pension </v>
      </c>
    </row>
    <row r="22" spans="1:11" ht="23.25" customHeight="1">
      <c r="A22" s="302"/>
      <c r="B22" s="305"/>
      <c r="C22" s="306"/>
      <c r="D22" s="306"/>
      <c r="E22" s="305"/>
      <c r="F22" s="307"/>
      <c r="G22" s="307"/>
      <c r="H22" s="307"/>
      <c r="I22" s="307"/>
    </row>
    <row r="23" spans="1:11">
      <c r="A23" s="284">
        <v>13</v>
      </c>
      <c r="B23" s="308" t="s">
        <v>82</v>
      </c>
      <c r="C23" s="308"/>
      <c r="D23" s="308"/>
      <c r="E23" s="308"/>
      <c r="F23" s="307" t="str">
        <f>CONCATENATE(UPPER([1]Mastersheet!$D$15),"  ",[1]Mastersheet!$E$15)</f>
        <v>ABCD BRANCH  KOTEGATE BIKANER</v>
      </c>
      <c r="G23" s="307"/>
      <c r="H23" s="307"/>
      <c r="I23" s="307"/>
    </row>
    <row r="24" spans="1:11">
      <c r="A24" s="284"/>
      <c r="B24" s="308"/>
      <c r="C24" s="308"/>
      <c r="D24" s="308"/>
      <c r="E24" s="308"/>
      <c r="F24" s="307"/>
      <c r="G24" s="307"/>
      <c r="H24" s="307"/>
      <c r="I24" s="307"/>
    </row>
    <row r="25" spans="1:11">
      <c r="A25" s="33">
        <v>14</v>
      </c>
      <c r="B25" s="282" t="s">
        <v>83</v>
      </c>
      <c r="C25" s="282"/>
      <c r="D25" s="282"/>
      <c r="E25" s="282"/>
      <c r="F25" s="309" t="str">
        <f>[1]Mastersheet!$G$15</f>
        <v>012345678987654300</v>
      </c>
      <c r="G25" s="309"/>
      <c r="H25" s="309"/>
      <c r="I25" s="309"/>
    </row>
    <row r="26" spans="1:11">
      <c r="A26" s="284">
        <v>15</v>
      </c>
      <c r="B26" s="310" t="s">
        <v>84</v>
      </c>
      <c r="C26" s="310"/>
      <c r="D26" s="310"/>
      <c r="E26" s="310"/>
      <c r="F26" s="311" t="str">
        <f>[1]Mastersheet!$H$15</f>
        <v>SBI 010418</v>
      </c>
      <c r="G26" s="312"/>
      <c r="H26" s="312"/>
      <c r="I26" s="313"/>
    </row>
    <row r="27" spans="1:11">
      <c r="A27" s="284"/>
      <c r="B27" s="310"/>
      <c r="C27" s="310"/>
      <c r="D27" s="310"/>
      <c r="E27" s="310"/>
      <c r="F27" s="314"/>
      <c r="G27" s="315"/>
      <c r="H27" s="315"/>
      <c r="I27" s="316"/>
    </row>
    <row r="28" spans="1:11">
      <c r="A28" s="33">
        <v>16</v>
      </c>
      <c r="B28" s="282" t="s">
        <v>85</v>
      </c>
      <c r="C28" s="282"/>
      <c r="D28" s="282"/>
      <c r="E28" s="282"/>
      <c r="F28" s="301" t="str">
        <f>[1]Mastersheet!E11</f>
        <v>PANNOTAVBL</v>
      </c>
      <c r="G28" s="301"/>
      <c r="H28" s="301"/>
      <c r="I28" s="301"/>
    </row>
    <row r="29" spans="1:11">
      <c r="A29" s="33"/>
      <c r="B29" s="285" t="s">
        <v>86</v>
      </c>
      <c r="C29" s="285"/>
      <c r="D29" s="285"/>
      <c r="E29" s="285"/>
      <c r="F29" s="317" t="str">
        <f>[1]Mastersheet!D10</f>
        <v>N.A.</v>
      </c>
      <c r="G29" s="317"/>
      <c r="H29" s="317"/>
      <c r="I29" s="317"/>
    </row>
    <row r="30" spans="1:11">
      <c r="A30" s="302">
        <v>17</v>
      </c>
      <c r="B30" s="282" t="s">
        <v>87</v>
      </c>
      <c r="C30" s="282"/>
      <c r="D30" s="282"/>
      <c r="E30" s="282"/>
      <c r="F30" s="282"/>
      <c r="G30" s="282"/>
      <c r="H30" s="282"/>
      <c r="I30" s="282"/>
    </row>
    <row r="31" spans="1:11" s="37" customFormat="1" ht="42" customHeight="1">
      <c r="A31" s="302"/>
      <c r="B31" s="34" t="s">
        <v>88</v>
      </c>
      <c r="C31" s="308" t="s">
        <v>89</v>
      </c>
      <c r="D31" s="308"/>
      <c r="E31" s="308"/>
      <c r="F31" s="34" t="s">
        <v>90</v>
      </c>
      <c r="G31" s="35" t="s">
        <v>91</v>
      </c>
      <c r="H31" s="36" t="s">
        <v>92</v>
      </c>
      <c r="I31" s="36" t="s">
        <v>93</v>
      </c>
    </row>
    <row r="32" spans="1:11">
      <c r="A32" s="302"/>
      <c r="B32" s="38">
        <f>IF(G32&gt;0,1,"")</f>
        <v>1</v>
      </c>
      <c r="C32" s="287" t="str">
        <f>IF('[1]Family data'!A11&gt;0,'[1]Family data'!A11,"")</f>
        <v>ABCD</v>
      </c>
      <c r="D32" s="287"/>
      <c r="E32" s="287"/>
      <c r="F32" s="38" t="str">
        <f>IF('[1]Family data'!B11&gt;0,'[1]Family data'!B11,"")</f>
        <v>Wife</v>
      </c>
      <c r="G32" s="39">
        <f>IF('[1]Family data'!E11&gt;0,'[1]Family data'!E11,"")</f>
        <v>24167</v>
      </c>
      <c r="H32" s="38" t="str">
        <f>IF('[1]Family data'!F11&gt;0,'[1]Family data'!F11,"")</f>
        <v>Married</v>
      </c>
      <c r="I32" s="38" t="str">
        <f>IF('[1]Family data'!G11&gt;0,'[1]Family data'!G11,"")</f>
        <v>Unemployed</v>
      </c>
    </row>
    <row r="33" spans="1:9">
      <c r="A33" s="302"/>
      <c r="B33" s="38">
        <f t="shared" ref="B33:B40" si="0">IF(G33="","",B32+1)</f>
        <v>2</v>
      </c>
      <c r="C33" s="287" t="str">
        <f>IF('[1]Family data'!A12&gt;0,'[1]Family data'!A12,"")</f>
        <v>PQRS</v>
      </c>
      <c r="D33" s="287"/>
      <c r="E33" s="287"/>
      <c r="F33" s="38" t="str">
        <f>IF('[1]Family data'!B12&gt;0,'[1]Family data'!B12,"")</f>
        <v>Son</v>
      </c>
      <c r="G33" s="39">
        <f>IF('[1]Family data'!E12&gt;0,'[1]Family data'!E12,"")</f>
        <v>36982</v>
      </c>
      <c r="H33" s="38" t="str">
        <f>IF('[1]Family data'!F12&gt;0,'[1]Family data'!F12,"")</f>
        <v/>
      </c>
      <c r="I33" s="38" t="str">
        <f>IF('[1]Family data'!G12&gt;0,'[1]Family data'!G12,"")</f>
        <v/>
      </c>
    </row>
    <row r="34" spans="1:9">
      <c r="A34" s="302"/>
      <c r="B34" s="38" t="str">
        <f t="shared" si="0"/>
        <v/>
      </c>
      <c r="C34" s="287" t="str">
        <f>IF('[1]Family data'!A13&gt;0,'[1]Family data'!A13,"")</f>
        <v/>
      </c>
      <c r="D34" s="287"/>
      <c r="E34" s="287"/>
      <c r="F34" s="38" t="str">
        <f>IF('[1]Family data'!B13&gt;0,'[1]Family data'!B13,"")</f>
        <v/>
      </c>
      <c r="G34" s="39" t="str">
        <f>IF('[1]Family data'!E13&gt;0,'[1]Family data'!E13,"")</f>
        <v/>
      </c>
      <c r="H34" s="38" t="str">
        <f>IF('[1]Family data'!F13&gt;0,'[1]Family data'!F13,"")</f>
        <v/>
      </c>
      <c r="I34" s="38" t="str">
        <f>IF('[1]Family data'!G13&gt;0,'[1]Family data'!G13,"")</f>
        <v/>
      </c>
    </row>
    <row r="35" spans="1:9">
      <c r="A35" s="302"/>
      <c r="B35" s="38" t="str">
        <f t="shared" si="0"/>
        <v/>
      </c>
      <c r="C35" s="287" t="str">
        <f>IF('[1]Family data'!A14&gt;0,'[1]Family data'!A14,"")</f>
        <v/>
      </c>
      <c r="D35" s="287"/>
      <c r="E35" s="287"/>
      <c r="F35" s="38" t="str">
        <f>IF('[1]Family data'!B14&gt;0,'[1]Family data'!B14,"")</f>
        <v/>
      </c>
      <c r="G35" s="39" t="str">
        <f>IF('[1]Family data'!E14&gt;0,'[1]Family data'!E14,"")</f>
        <v/>
      </c>
      <c r="H35" s="38" t="str">
        <f>IF('[1]Family data'!F14&gt;0,'[1]Family data'!F14,"")</f>
        <v/>
      </c>
      <c r="I35" s="38" t="str">
        <f>IF('[1]Family data'!G14&gt;0,'[1]Family data'!G14,"")</f>
        <v/>
      </c>
    </row>
    <row r="36" spans="1:9">
      <c r="A36" s="302"/>
      <c r="B36" s="38" t="str">
        <f t="shared" si="0"/>
        <v/>
      </c>
      <c r="C36" s="287" t="str">
        <f>IF('[1]Family data'!A15&gt;0,'[1]Family data'!A15,"")</f>
        <v/>
      </c>
      <c r="D36" s="287"/>
      <c r="E36" s="287"/>
      <c r="F36" s="38" t="str">
        <f>IF('[1]Family data'!B15&gt;0,'[1]Family data'!B15,"")</f>
        <v/>
      </c>
      <c r="G36" s="39" t="str">
        <f>IF('[1]Family data'!E15&gt;0,'[1]Family data'!E15,"")</f>
        <v/>
      </c>
      <c r="H36" s="38" t="str">
        <f>IF('[1]Family data'!F15&gt;0,'[1]Family data'!F15,"")</f>
        <v/>
      </c>
      <c r="I36" s="38" t="str">
        <f>IF('[1]Family data'!G15&gt;0,'[1]Family data'!G15,"")</f>
        <v/>
      </c>
    </row>
    <row r="37" spans="1:9">
      <c r="A37" s="302"/>
      <c r="B37" s="38" t="str">
        <f t="shared" si="0"/>
        <v/>
      </c>
      <c r="C37" s="282" t="str">
        <f>IF('[1]Family data'!A16&gt;0,'[1]Family data'!A16,"")</f>
        <v/>
      </c>
      <c r="D37" s="282"/>
      <c r="E37" s="282"/>
      <c r="F37" s="38" t="str">
        <f>IF('[1]Family data'!B16&gt;0,'[1]Family data'!B16,"")</f>
        <v/>
      </c>
      <c r="G37" s="39" t="str">
        <f>IF('[1]Family data'!E16&gt;0,'[1]Family data'!E16,"")</f>
        <v/>
      </c>
      <c r="H37" s="38" t="str">
        <f>IF('[1]Family data'!F16&gt;0,'[1]Family data'!F16,"")</f>
        <v/>
      </c>
      <c r="I37" s="38" t="str">
        <f>IF('[1]Family data'!G16&gt;0,'[1]Family data'!G16,"")</f>
        <v/>
      </c>
    </row>
    <row r="38" spans="1:9">
      <c r="A38" s="302"/>
      <c r="B38" s="38" t="str">
        <f t="shared" si="0"/>
        <v/>
      </c>
      <c r="C38" s="282" t="str">
        <f>IF('[1]Family data'!A17&gt;0,'[1]Family data'!A17,"")</f>
        <v/>
      </c>
      <c r="D38" s="282"/>
      <c r="E38" s="282"/>
      <c r="F38" s="38" t="str">
        <f>IF('[1]Family data'!B17&gt;0,'[1]Family data'!B17,"")</f>
        <v/>
      </c>
      <c r="G38" s="39" t="str">
        <f>IF('[1]Family data'!E17&gt;0,'[1]Family data'!E17,"")</f>
        <v/>
      </c>
      <c r="H38" s="38" t="str">
        <f>IF('[1]Family data'!F17&gt;0,'[1]Family data'!F17,"")</f>
        <v/>
      </c>
      <c r="I38" s="38" t="str">
        <f>IF('[1]Family data'!G17&gt;0,'[1]Family data'!G17,"")</f>
        <v/>
      </c>
    </row>
    <row r="39" spans="1:9">
      <c r="A39" s="302"/>
      <c r="B39" s="38" t="str">
        <f t="shared" si="0"/>
        <v/>
      </c>
      <c r="C39" s="282" t="str">
        <f>IF('[1]Family data'!A18&gt;0,'[1]Family data'!A18,"")</f>
        <v/>
      </c>
      <c r="D39" s="282"/>
      <c r="E39" s="282"/>
      <c r="F39" s="38" t="str">
        <f>IF('[1]Family data'!B18&gt;0,'[1]Family data'!B18,"")</f>
        <v/>
      </c>
      <c r="G39" s="39" t="str">
        <f>IF('[1]Family data'!E18&gt;0,'[1]Family data'!E18,"")</f>
        <v/>
      </c>
      <c r="H39" s="38" t="str">
        <f>IF('[1]Family data'!F18&gt;0,'[1]Family data'!F18,"")</f>
        <v/>
      </c>
      <c r="I39" s="38" t="str">
        <f>IF('[1]Family data'!G18&gt;0,'[1]Family data'!G18,"")</f>
        <v/>
      </c>
    </row>
    <row r="40" spans="1:9">
      <c r="A40" s="302"/>
      <c r="B40" s="38" t="str">
        <f t="shared" si="0"/>
        <v/>
      </c>
      <c r="C40" s="282" t="str">
        <f>IF('[1]Family data'!A19&gt;0,'[1]Family data'!A19,"")</f>
        <v/>
      </c>
      <c r="D40" s="282"/>
      <c r="E40" s="282"/>
      <c r="F40" s="38" t="str">
        <f>IF('[1]Family data'!B19&gt;0,'[1]Family data'!B19,"")</f>
        <v/>
      </c>
      <c r="G40" s="39" t="str">
        <f>IF('[1]Family data'!E19&gt;0,'[1]Family data'!E19,"")</f>
        <v/>
      </c>
      <c r="H40" s="38" t="str">
        <f>IF('[1]Family data'!F19&gt;0,'[1]Family data'!F19,"")</f>
        <v/>
      </c>
      <c r="I40" s="38" t="str">
        <f>IF('[1]Family data'!G19&gt;0,'[1]Family data'!G19,"")</f>
        <v/>
      </c>
    </row>
    <row r="41" spans="1:9">
      <c r="A41" s="40"/>
      <c r="B41" s="319" t="s">
        <v>94</v>
      </c>
      <c r="C41" s="319"/>
      <c r="D41" s="319"/>
      <c r="E41" s="319"/>
      <c r="F41" s="319"/>
      <c r="G41" s="319"/>
      <c r="H41" s="319"/>
      <c r="I41" s="319"/>
    </row>
    <row r="42" spans="1:9">
      <c r="A42" s="40" t="str">
        <f>[1]C3!A24</f>
        <v/>
      </c>
      <c r="B42" s="41"/>
      <c r="C42" s="320" t="str">
        <f>[1]C3!B24</f>
        <v/>
      </c>
      <c r="D42" s="320"/>
      <c r="E42" s="320"/>
      <c r="F42" s="320"/>
      <c r="G42" s="320"/>
      <c r="H42" s="320"/>
      <c r="I42" s="320"/>
    </row>
    <row r="43" spans="1:9">
      <c r="A43" s="40"/>
      <c r="B43" s="41"/>
      <c r="C43" s="320"/>
      <c r="D43" s="320"/>
      <c r="E43" s="320"/>
      <c r="F43" s="320"/>
      <c r="G43" s="320"/>
      <c r="H43" s="320"/>
      <c r="I43" s="320"/>
    </row>
    <row r="44" spans="1:9">
      <c r="A44" s="40"/>
      <c r="B44" s="41"/>
      <c r="C44" s="41"/>
      <c r="D44" s="41"/>
      <c r="E44" s="41"/>
      <c r="F44" s="41"/>
      <c r="G44" s="41"/>
      <c r="H44" s="41"/>
      <c r="I44" s="41"/>
    </row>
    <row r="45" spans="1:9" ht="19.5" customHeight="1">
      <c r="A45" s="40"/>
      <c r="B45" s="318" t="s">
        <v>95</v>
      </c>
      <c r="C45" s="318"/>
      <c r="D45" s="318"/>
      <c r="E45" s="318"/>
      <c r="F45" s="318" t="str">
        <f>[1]Mastersheet!G9</f>
        <v>EXTRA ASSISTANT COMMISSIONER COLONISATION,(ADM), BIKANER</v>
      </c>
      <c r="G45" s="318"/>
      <c r="H45" s="318"/>
      <c r="I45" s="318"/>
    </row>
    <row r="46" spans="1:9">
      <c r="A46" s="40"/>
      <c r="B46" s="41"/>
      <c r="C46" s="41"/>
      <c r="D46" s="41"/>
      <c r="E46" s="41"/>
      <c r="F46" s="318"/>
      <c r="G46" s="318"/>
      <c r="H46" s="318"/>
      <c r="I46" s="318"/>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B10" sqref="B10:E10"/>
    </sheetView>
  </sheetViews>
  <sheetFormatPr defaultRowHeight="12.75"/>
  <cols>
    <col min="1" max="16384" width="9.140625" style="227"/>
  </cols>
  <sheetData>
    <row r="1" spans="1:9" ht="15">
      <c r="I1" s="241">
        <f>CIFMS!I1+1</f>
        <v>3</v>
      </c>
    </row>
    <row r="2" spans="1:9" ht="18">
      <c r="A2" s="330" t="s">
        <v>690</v>
      </c>
      <c r="B2" s="330"/>
      <c r="C2" s="330"/>
      <c r="D2" s="330"/>
      <c r="E2" s="330"/>
      <c r="F2" s="330"/>
      <c r="G2" s="330"/>
      <c r="H2" s="330"/>
      <c r="I2" s="330"/>
    </row>
    <row r="3" spans="1:9" ht="18">
      <c r="A3" s="331" t="s">
        <v>691</v>
      </c>
      <c r="B3" s="331"/>
      <c r="C3" s="331"/>
      <c r="D3" s="331"/>
      <c r="E3" s="331"/>
      <c r="F3" s="331"/>
      <c r="G3" s="331"/>
      <c r="H3" s="331"/>
      <c r="I3" s="331"/>
    </row>
    <row r="4" spans="1:9" ht="15.75" customHeight="1">
      <c r="A4" s="332" t="s">
        <v>692</v>
      </c>
      <c r="B4" s="332"/>
      <c r="C4" s="332"/>
      <c r="D4" s="332"/>
      <c r="E4" s="332"/>
      <c r="F4" s="332"/>
      <c r="G4" s="332"/>
      <c r="H4" s="332"/>
      <c r="I4" s="332"/>
    </row>
    <row r="5" spans="1:9" ht="15.75" customHeight="1">
      <c r="A5" s="332"/>
      <c r="B5" s="332"/>
      <c r="C5" s="332"/>
      <c r="D5" s="332"/>
      <c r="E5" s="332"/>
      <c r="F5" s="332"/>
      <c r="G5" s="332"/>
      <c r="H5" s="332"/>
      <c r="I5" s="332"/>
    </row>
    <row r="6" spans="1:9" ht="15.75" customHeight="1">
      <c r="A6" s="332"/>
      <c r="B6" s="332"/>
      <c r="C6" s="332"/>
      <c r="D6" s="332"/>
      <c r="E6" s="332"/>
      <c r="F6" s="332"/>
      <c r="G6" s="332"/>
      <c r="H6" s="332"/>
      <c r="I6" s="332"/>
    </row>
    <row r="7" spans="1:9" ht="15.75">
      <c r="A7" s="333" t="s">
        <v>553</v>
      </c>
      <c r="B7" s="333"/>
      <c r="C7" s="333"/>
      <c r="D7" s="333"/>
      <c r="E7" s="333"/>
      <c r="F7" s="333"/>
      <c r="G7" s="333"/>
      <c r="H7" s="333"/>
      <c r="I7" s="333"/>
    </row>
    <row r="8" spans="1:9" ht="15.75">
      <c r="A8" s="334"/>
      <c r="B8" s="334"/>
      <c r="C8" s="334"/>
      <c r="D8" s="334"/>
      <c r="E8" s="334"/>
      <c r="F8" s="333" t="s">
        <v>362</v>
      </c>
      <c r="G8" s="333"/>
      <c r="H8" s="333"/>
      <c r="I8" s="333"/>
    </row>
    <row r="9" spans="1:9" ht="15.75">
      <c r="A9" s="228"/>
      <c r="B9" s="229"/>
      <c r="C9" s="229"/>
    </row>
    <row r="10" spans="1:9" ht="15.75">
      <c r="A10" s="228" t="s">
        <v>501</v>
      </c>
      <c r="B10" s="324" t="str">
        <f>[1]Pravesh!I200</f>
        <v/>
      </c>
      <c r="C10" s="324"/>
      <c r="D10" s="324"/>
      <c r="E10" s="324"/>
      <c r="F10" s="324" t="s">
        <v>190</v>
      </c>
      <c r="G10" s="324"/>
      <c r="H10" s="329" t="str">
        <f>[1]Pravesh!I201</f>
        <v/>
      </c>
      <c r="I10" s="321"/>
    </row>
    <row r="11" spans="1:9" ht="15.75">
      <c r="A11" s="228"/>
      <c r="B11" s="229"/>
      <c r="C11" s="229"/>
    </row>
    <row r="12" spans="1:9" ht="15.75">
      <c r="A12" s="228" t="s">
        <v>629</v>
      </c>
      <c r="B12" s="229"/>
      <c r="C12" s="229"/>
    </row>
    <row r="13" spans="1:9" ht="15.75">
      <c r="A13" s="323" t="s">
        <v>693</v>
      </c>
      <c r="B13" s="323"/>
      <c r="C13" s="323"/>
      <c r="D13" s="323"/>
      <c r="E13" s="323"/>
      <c r="F13" s="323"/>
      <c r="G13" s="323"/>
      <c r="H13" s="323"/>
      <c r="I13" s="323"/>
    </row>
    <row r="14" spans="1:9" ht="15.75">
      <c r="A14" s="323" t="s">
        <v>694</v>
      </c>
      <c r="B14" s="323"/>
      <c r="C14" s="323"/>
      <c r="D14" s="323"/>
      <c r="E14" s="323"/>
      <c r="F14" s="323"/>
      <c r="G14" s="323"/>
      <c r="H14" s="323"/>
      <c r="I14" s="323"/>
    </row>
    <row r="15" spans="1:9" ht="15.75">
      <c r="A15" s="230"/>
      <c r="B15" s="229"/>
      <c r="C15" s="229"/>
    </row>
    <row r="16" spans="1:9" ht="15.75">
      <c r="B16" s="323" t="s">
        <v>695</v>
      </c>
      <c r="C16" s="323"/>
      <c r="D16" s="323"/>
      <c r="E16" s="323"/>
      <c r="F16" s="323"/>
      <c r="G16" s="323"/>
      <c r="H16" s="323"/>
      <c r="I16" s="323"/>
    </row>
    <row r="17" spans="1:9" ht="15.75">
      <c r="A17" s="230"/>
      <c r="B17" s="229"/>
      <c r="C17" s="229"/>
    </row>
    <row r="18" spans="1:9" ht="15.75">
      <c r="A18" s="324" t="s">
        <v>696</v>
      </c>
      <c r="B18" s="324"/>
      <c r="C18" s="324"/>
      <c r="D18" s="324"/>
      <c r="E18" s="231" t="str">
        <f>'[1]Family data'!F3</f>
        <v>Shri</v>
      </c>
      <c r="F18" s="328" t="str">
        <f>[1]Mastersheet!B3</f>
        <v xml:space="preserve">PRAVESH KUMAR SHARMA </v>
      </c>
      <c r="G18" s="328"/>
      <c r="H18" s="328"/>
      <c r="I18" s="328"/>
    </row>
    <row r="19" spans="1:9" ht="15.75">
      <c r="A19" s="324" t="s">
        <v>2</v>
      </c>
      <c r="B19" s="324"/>
      <c r="C19" s="324" t="str">
        <f>[1]Mastersheet!B4</f>
        <v>ASSISTANT ACCOUNT OFFICER -I</v>
      </c>
      <c r="D19" s="324"/>
      <c r="E19" s="324"/>
      <c r="F19" s="324"/>
      <c r="G19" s="324"/>
      <c r="H19" s="324" t="s">
        <v>697</v>
      </c>
      <c r="I19" s="324"/>
    </row>
    <row r="20" spans="1:9" ht="15.75">
      <c r="A20" s="327">
        <f>[1]Pravesh!B21</f>
        <v>41247</v>
      </c>
      <c r="B20" s="328"/>
      <c r="C20" s="324" t="s">
        <v>698</v>
      </c>
      <c r="D20" s="324"/>
      <c r="E20" s="324"/>
      <c r="F20" s="324"/>
      <c r="G20" s="324"/>
      <c r="H20" s="324"/>
      <c r="I20" s="324"/>
    </row>
    <row r="21" spans="1:9" ht="15.75" customHeight="1">
      <c r="A21" s="325" t="s">
        <v>699</v>
      </c>
      <c r="B21" s="325"/>
      <c r="C21" s="325"/>
      <c r="D21" s="325"/>
      <c r="E21" s="325"/>
      <c r="F21" s="325"/>
      <c r="G21" s="325"/>
      <c r="H21" s="325"/>
      <c r="I21" s="325"/>
    </row>
    <row r="22" spans="1:9" ht="15.75" customHeight="1">
      <c r="A22" s="325"/>
      <c r="B22" s="325"/>
      <c r="C22" s="325"/>
      <c r="D22" s="325"/>
      <c r="E22" s="325"/>
      <c r="F22" s="325"/>
      <c r="G22" s="325"/>
      <c r="H22" s="325"/>
      <c r="I22" s="325"/>
    </row>
    <row r="23" spans="1:9" ht="15.75" customHeight="1">
      <c r="A23" s="326">
        <v>2</v>
      </c>
      <c r="B23" s="325" t="s">
        <v>700</v>
      </c>
      <c r="C23" s="325"/>
      <c r="D23" s="325"/>
      <c r="E23" s="325"/>
      <c r="F23" s="325"/>
      <c r="G23" s="325"/>
      <c r="H23" s="325"/>
      <c r="I23" s="325"/>
    </row>
    <row r="24" spans="1:9" ht="15.75" customHeight="1">
      <c r="A24" s="326"/>
      <c r="B24" s="325"/>
      <c r="C24" s="325"/>
      <c r="D24" s="325"/>
      <c r="E24" s="325"/>
      <c r="F24" s="325"/>
      <c r="G24" s="325"/>
      <c r="H24" s="325"/>
      <c r="I24" s="325"/>
    </row>
    <row r="25" spans="1:9" ht="15.75" customHeight="1">
      <c r="A25" s="326"/>
      <c r="B25" s="325"/>
      <c r="C25" s="325"/>
      <c r="D25" s="325"/>
      <c r="E25" s="325"/>
      <c r="F25" s="325"/>
      <c r="G25" s="325"/>
      <c r="H25" s="325"/>
      <c r="I25" s="325"/>
    </row>
    <row r="26" spans="1:9" ht="15.75">
      <c r="A26" s="232">
        <v>3</v>
      </c>
      <c r="B26" s="323" t="s">
        <v>701</v>
      </c>
      <c r="C26" s="323"/>
      <c r="D26" s="323"/>
      <c r="E26" s="323"/>
      <c r="F26" s="323"/>
      <c r="G26" s="323"/>
      <c r="H26" s="323"/>
      <c r="I26" s="323"/>
    </row>
    <row r="27" spans="1:9" ht="15.75" customHeight="1">
      <c r="A27" s="326">
        <v>4</v>
      </c>
      <c r="B27" s="325" t="s">
        <v>702</v>
      </c>
      <c r="C27" s="325"/>
      <c r="D27" s="325"/>
      <c r="E27" s="325"/>
      <c r="F27" s="325"/>
      <c r="G27" s="325"/>
      <c r="H27" s="325"/>
      <c r="I27" s="325"/>
    </row>
    <row r="28" spans="1:9" ht="15.75" customHeight="1">
      <c r="A28" s="326"/>
      <c r="B28" s="325"/>
      <c r="C28" s="325"/>
      <c r="D28" s="325"/>
      <c r="E28" s="325"/>
      <c r="F28" s="325"/>
      <c r="G28" s="325"/>
      <c r="H28" s="325"/>
      <c r="I28" s="325"/>
    </row>
    <row r="29" spans="1:9" ht="15.75" customHeight="1">
      <c r="A29" s="326"/>
      <c r="B29" s="325"/>
      <c r="C29" s="325"/>
      <c r="D29" s="325"/>
      <c r="E29" s="325"/>
      <c r="F29" s="325"/>
      <c r="G29" s="325"/>
      <c r="H29" s="325"/>
      <c r="I29" s="325"/>
    </row>
    <row r="30" spans="1:9" ht="15.75">
      <c r="A30" s="233"/>
      <c r="B30" s="229"/>
      <c r="C30" s="229"/>
    </row>
    <row r="31" spans="1:9" ht="15.75">
      <c r="B31" s="229"/>
      <c r="C31" s="229"/>
    </row>
    <row r="32" spans="1:9" ht="15.75">
      <c r="A32" s="233"/>
      <c r="B32" s="229"/>
      <c r="C32" s="229"/>
      <c r="F32" s="324" t="s">
        <v>499</v>
      </c>
      <c r="G32" s="324"/>
      <c r="H32" s="324"/>
      <c r="I32" s="324"/>
    </row>
    <row r="33" spans="1:9" ht="15.75">
      <c r="A33" s="233"/>
      <c r="B33" s="229"/>
      <c r="C33" s="229"/>
    </row>
    <row r="34" spans="1:9" ht="15.75" customHeight="1">
      <c r="A34" s="233"/>
      <c r="B34" s="229"/>
      <c r="E34" s="234"/>
      <c r="F34" s="324" t="s">
        <v>470</v>
      </c>
      <c r="G34" s="324"/>
      <c r="H34" s="324"/>
      <c r="I34" s="324"/>
    </row>
    <row r="35" spans="1:9" ht="15.75">
      <c r="B35" s="229"/>
      <c r="E35" s="234"/>
      <c r="F35" s="324"/>
      <c r="G35" s="324"/>
      <c r="H35" s="324"/>
      <c r="I35" s="324"/>
    </row>
    <row r="36" spans="1:9" ht="15.75">
      <c r="A36" s="235" t="s">
        <v>703</v>
      </c>
      <c r="B36" s="229"/>
      <c r="C36" s="229"/>
    </row>
    <row r="37" spans="1:9" ht="15.75">
      <c r="A37" s="236">
        <v>1</v>
      </c>
      <c r="B37" s="323" t="s">
        <v>704</v>
      </c>
      <c r="C37" s="323"/>
      <c r="D37" s="323"/>
      <c r="E37" s="323"/>
      <c r="F37" s="323"/>
      <c r="G37" s="323"/>
      <c r="H37" s="323"/>
      <c r="I37" s="323"/>
    </row>
    <row r="38" spans="1:9" ht="15.75">
      <c r="A38" s="236">
        <v>2</v>
      </c>
      <c r="B38" s="323" t="s">
        <v>705</v>
      </c>
      <c r="C38" s="323"/>
      <c r="D38" s="323"/>
      <c r="E38" s="323"/>
      <c r="F38" s="323"/>
      <c r="G38" s="323"/>
      <c r="H38" s="323"/>
      <c r="I38" s="323"/>
    </row>
    <row r="39" spans="1:9" ht="15.75" customHeight="1">
      <c r="A39" s="321">
        <v>3</v>
      </c>
      <c r="B39" s="325" t="s">
        <v>706</v>
      </c>
      <c r="C39" s="325"/>
      <c r="D39" s="325"/>
      <c r="E39" s="325"/>
      <c r="F39" s="325"/>
      <c r="G39" s="325"/>
      <c r="H39" s="325"/>
      <c r="I39" s="325"/>
    </row>
    <row r="40" spans="1:9" ht="15.75" customHeight="1">
      <c r="A40" s="321"/>
      <c r="B40" s="325"/>
      <c r="C40" s="325"/>
      <c r="D40" s="325"/>
      <c r="E40" s="325"/>
      <c r="F40" s="325"/>
      <c r="G40" s="325"/>
      <c r="H40" s="325"/>
      <c r="I40" s="325"/>
    </row>
    <row r="41" spans="1:9">
      <c r="A41" s="321">
        <v>4</v>
      </c>
      <c r="B41" s="322" t="s">
        <v>707</v>
      </c>
      <c r="C41" s="322"/>
      <c r="D41" s="322"/>
      <c r="E41" s="322"/>
      <c r="F41" s="322"/>
      <c r="G41" s="322"/>
      <c r="H41" s="322"/>
      <c r="I41" s="322"/>
    </row>
    <row r="42" spans="1:9" ht="21" customHeight="1">
      <c r="A42" s="321"/>
      <c r="B42" s="322"/>
      <c r="C42" s="322"/>
      <c r="D42" s="322"/>
      <c r="E42" s="322"/>
      <c r="F42" s="322"/>
      <c r="G42" s="322"/>
      <c r="H42" s="322"/>
      <c r="I42" s="322"/>
    </row>
    <row r="43" spans="1:9">
      <c r="A43" s="321">
        <v>5</v>
      </c>
      <c r="B43" s="322" t="s">
        <v>708</v>
      </c>
      <c r="C43" s="322"/>
      <c r="D43" s="322"/>
      <c r="E43" s="322"/>
      <c r="F43" s="322"/>
      <c r="G43" s="322"/>
      <c r="H43" s="322"/>
      <c r="I43" s="322"/>
    </row>
    <row r="44" spans="1:9" ht="17.25" customHeight="1">
      <c r="A44" s="321"/>
      <c r="B44" s="322"/>
      <c r="C44" s="322"/>
      <c r="D44" s="322"/>
      <c r="E44" s="322"/>
      <c r="F44" s="322"/>
      <c r="G44" s="322"/>
      <c r="H44" s="322"/>
      <c r="I44" s="322"/>
    </row>
    <row r="45" spans="1:9" ht="18">
      <c r="A45" s="237">
        <v>6</v>
      </c>
      <c r="B45" s="323" t="s">
        <v>709</v>
      </c>
      <c r="C45" s="323"/>
      <c r="D45" s="323"/>
      <c r="E45" s="323"/>
      <c r="F45" s="323"/>
      <c r="G45" s="323"/>
      <c r="H45" s="323"/>
      <c r="I45" s="323"/>
    </row>
  </sheetData>
  <mergeCells count="36">
    <mergeCell ref="A2:I2"/>
    <mergeCell ref="A3:I3"/>
    <mergeCell ref="A4:I6"/>
    <mergeCell ref="A7:I7"/>
    <mergeCell ref="A8:E8"/>
    <mergeCell ref="F8:I8"/>
    <mergeCell ref="A20:B20"/>
    <mergeCell ref="C20:I20"/>
    <mergeCell ref="B10:E10"/>
    <mergeCell ref="F10:G10"/>
    <mergeCell ref="H10:I10"/>
    <mergeCell ref="A13:I13"/>
    <mergeCell ref="A14:I14"/>
    <mergeCell ref="B16:I16"/>
    <mergeCell ref="A18:D18"/>
    <mergeCell ref="F18:I18"/>
    <mergeCell ref="A19:B19"/>
    <mergeCell ref="C19:G19"/>
    <mergeCell ref="H19:I19"/>
    <mergeCell ref="A21:I22"/>
    <mergeCell ref="A23:A25"/>
    <mergeCell ref="B23:I25"/>
    <mergeCell ref="B26:I26"/>
    <mergeCell ref="A27:A29"/>
    <mergeCell ref="B27:I29"/>
    <mergeCell ref="F32:I32"/>
    <mergeCell ref="F34:I35"/>
    <mergeCell ref="B37:I37"/>
    <mergeCell ref="B38:I38"/>
    <mergeCell ref="A39:A40"/>
    <mergeCell ref="B39:I40"/>
    <mergeCell ref="A41:A42"/>
    <mergeCell ref="B41:I42"/>
    <mergeCell ref="A43:A44"/>
    <mergeCell ref="B43:I44"/>
    <mergeCell ref="B45:I45"/>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1"/>
  <dimension ref="A1:N275"/>
  <sheetViews>
    <sheetView view="pageBreakPreview" workbookViewId="0">
      <selection activeCell="A231" sqref="A231:J231"/>
    </sheetView>
  </sheetViews>
  <sheetFormatPr defaultColWidth="9.140625"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f>'f19'!I1+1</f>
        <v>4</v>
      </c>
    </row>
    <row r="2" spans="1:10" ht="16.5" customHeight="1">
      <c r="A2" s="337" t="s">
        <v>96</v>
      </c>
      <c r="B2" s="337"/>
      <c r="C2" s="337"/>
      <c r="D2" s="337"/>
      <c r="E2" s="337"/>
      <c r="F2" s="337"/>
      <c r="G2" s="337"/>
      <c r="H2" s="337"/>
      <c r="I2" s="337"/>
      <c r="J2" s="337"/>
    </row>
    <row r="3" spans="1:10" ht="16.5" customHeight="1">
      <c r="A3" s="338" t="s">
        <v>97</v>
      </c>
      <c r="B3" s="338"/>
      <c r="C3" s="338"/>
      <c r="D3" s="338"/>
      <c r="E3" s="338"/>
      <c r="F3" s="338"/>
      <c r="G3" s="338"/>
      <c r="H3" s="338"/>
      <c r="I3" s="338"/>
      <c r="J3" s="338"/>
    </row>
    <row r="4" spans="1:10" ht="16.5" customHeight="1">
      <c r="A4" s="339" t="s">
        <v>9</v>
      </c>
      <c r="B4" s="339"/>
      <c r="C4" s="339"/>
      <c r="D4" s="339"/>
      <c r="E4" s="339"/>
      <c r="F4" s="339"/>
      <c r="G4" s="339"/>
      <c r="H4" s="339"/>
      <c r="I4" s="339"/>
      <c r="J4" s="339"/>
    </row>
    <row r="5" spans="1:10" ht="16.5" customHeight="1">
      <c r="A5" s="339"/>
      <c r="B5" s="339"/>
      <c r="C5" s="339"/>
      <c r="D5" s="339"/>
      <c r="E5" s="339"/>
      <c r="F5" s="339"/>
      <c r="G5" s="339"/>
      <c r="H5" s="339"/>
      <c r="I5" s="339"/>
      <c r="J5" s="339"/>
    </row>
    <row r="6" spans="1:10" ht="16.5" customHeight="1">
      <c r="A6" s="339"/>
      <c r="B6" s="339"/>
      <c r="C6" s="339"/>
      <c r="D6" s="339"/>
      <c r="E6" s="339"/>
      <c r="F6" s="339"/>
      <c r="G6" s="339"/>
      <c r="H6" s="339"/>
      <c r="I6" s="339"/>
      <c r="J6" s="339"/>
    </row>
    <row r="7" spans="1:10" ht="16.5" customHeight="1">
      <c r="A7" s="340" t="s">
        <v>98</v>
      </c>
      <c r="B7" s="340"/>
      <c r="C7" s="340"/>
      <c r="D7" s="340"/>
      <c r="E7" s="340"/>
      <c r="F7" s="340"/>
      <c r="G7" s="340"/>
      <c r="H7" s="340"/>
      <c r="I7" s="340"/>
      <c r="J7" s="340"/>
    </row>
    <row r="8" spans="1:10" ht="16.5" customHeight="1">
      <c r="A8" s="337" t="s">
        <v>99</v>
      </c>
      <c r="B8" s="337"/>
      <c r="C8" s="337"/>
      <c r="D8" s="337"/>
      <c r="E8" s="337"/>
      <c r="F8" s="337"/>
      <c r="G8" s="337"/>
      <c r="H8" s="337"/>
      <c r="I8" s="337"/>
      <c r="J8" s="337"/>
    </row>
    <row r="9" spans="1:10" ht="16.5" customHeight="1">
      <c r="A9" s="337" t="s">
        <v>100</v>
      </c>
      <c r="B9" s="337"/>
      <c r="C9" s="337"/>
      <c r="D9" s="337"/>
      <c r="E9" s="337"/>
      <c r="F9" s="337"/>
      <c r="G9" s="337"/>
      <c r="H9" s="337"/>
      <c r="I9" s="337"/>
      <c r="J9" s="337"/>
    </row>
    <row r="10" spans="1:10" ht="16.5" customHeight="1">
      <c r="A10" s="44">
        <v>1</v>
      </c>
      <c r="B10" s="341" t="s">
        <v>101</v>
      </c>
      <c r="C10" s="341"/>
      <c r="D10" s="341"/>
      <c r="E10" s="341"/>
      <c r="F10" s="341"/>
      <c r="G10" s="341"/>
      <c r="H10" s="341" t="str">
        <f>[1]Pravesh!D3</f>
        <v xml:space="preserve">PRAVESH KUMAR SHARMA </v>
      </c>
      <c r="I10" s="341"/>
      <c r="J10" s="341"/>
    </row>
    <row r="11" spans="1:10" ht="16.5" customHeight="1">
      <c r="A11" s="344">
        <v>2</v>
      </c>
      <c r="B11" s="341" t="s">
        <v>102</v>
      </c>
      <c r="C11" s="341"/>
      <c r="D11" s="341"/>
      <c r="E11" s="341"/>
      <c r="F11" s="341"/>
      <c r="G11" s="341"/>
      <c r="H11" s="341" t="str">
        <f>[1]Pravesh!D8</f>
        <v>MAHAVEER PRASAD SHARMA</v>
      </c>
      <c r="I11" s="341"/>
      <c r="J11" s="341"/>
    </row>
    <row r="12" spans="1:10" ht="16.5" customHeight="1">
      <c r="A12" s="344"/>
      <c r="B12" s="341"/>
      <c r="C12" s="341"/>
      <c r="D12" s="341"/>
      <c r="E12" s="341"/>
      <c r="F12" s="341"/>
      <c r="G12" s="341"/>
      <c r="H12" s="341" t="str">
        <f>IF([1]Pravesh!D376="Smt",[1]Pravesh!D377,"")</f>
        <v/>
      </c>
      <c r="I12" s="341"/>
      <c r="J12" s="341"/>
    </row>
    <row r="13" spans="1:10" ht="16.5" customHeight="1">
      <c r="A13" s="44">
        <v>3</v>
      </c>
      <c r="B13" s="341" t="s">
        <v>103</v>
      </c>
      <c r="C13" s="341"/>
      <c r="D13" s="341"/>
      <c r="E13" s="341"/>
      <c r="F13" s="341"/>
      <c r="G13" s="341"/>
      <c r="H13" s="342">
        <f>[1]Pravesh!B17</f>
        <v>22647</v>
      </c>
      <c r="I13" s="343"/>
      <c r="J13" s="343"/>
    </row>
    <row r="14" spans="1:10" ht="16.5" customHeight="1">
      <c r="A14" s="44">
        <v>4</v>
      </c>
      <c r="B14" s="341" t="s">
        <v>104</v>
      </c>
      <c r="C14" s="341"/>
      <c r="D14" s="341"/>
      <c r="E14" s="341"/>
      <c r="F14" s="341"/>
      <c r="G14" s="341"/>
      <c r="H14" s="342">
        <f>[1]Pravesh!B21</f>
        <v>41247</v>
      </c>
      <c r="I14" s="343"/>
      <c r="J14" s="343"/>
    </row>
    <row r="15" spans="1:10" ht="16.5" customHeight="1">
      <c r="A15" s="44">
        <v>5</v>
      </c>
      <c r="B15" s="341" t="s">
        <v>105</v>
      </c>
      <c r="C15" s="341"/>
      <c r="D15" s="341"/>
      <c r="E15" s="341"/>
      <c r="F15" s="341"/>
      <c r="G15" s="341"/>
      <c r="H15" s="341" t="str">
        <f>'[1]Family data'!F4</f>
        <v>Hindu</v>
      </c>
      <c r="I15" s="341"/>
      <c r="J15" s="341"/>
    </row>
    <row r="16" spans="1:10" ht="16.5" customHeight="1">
      <c r="A16" s="344">
        <v>6</v>
      </c>
      <c r="B16" s="345" t="s">
        <v>106</v>
      </c>
      <c r="C16" s="345"/>
      <c r="D16" s="345"/>
      <c r="E16" s="345"/>
      <c r="F16" s="345"/>
      <c r="G16" s="345"/>
      <c r="H16" s="345" t="str">
        <f>[1]Pravesh!D5</f>
        <v>DIRECTOR SECONDARY EDUCATION, RAJASTHAN, BIKANER</v>
      </c>
      <c r="I16" s="345"/>
      <c r="J16" s="345"/>
    </row>
    <row r="17" spans="1:10" ht="16.5" customHeight="1">
      <c r="A17" s="344"/>
      <c r="B17" s="345"/>
      <c r="C17" s="345"/>
      <c r="D17" s="345"/>
      <c r="E17" s="345"/>
      <c r="F17" s="345"/>
      <c r="G17" s="345"/>
      <c r="H17" s="345"/>
      <c r="I17" s="345"/>
      <c r="J17" s="345"/>
    </row>
    <row r="18" spans="1:10" ht="16.5" customHeight="1">
      <c r="A18" s="344">
        <v>7</v>
      </c>
      <c r="B18" s="346" t="s">
        <v>107</v>
      </c>
      <c r="C18" s="346"/>
      <c r="D18" s="346"/>
      <c r="E18" s="346"/>
      <c r="F18" s="346"/>
      <c r="G18" s="346"/>
      <c r="H18" s="346"/>
      <c r="I18" s="346"/>
      <c r="J18" s="346"/>
    </row>
    <row r="19" spans="1:10" ht="16.5" customHeight="1">
      <c r="A19" s="344"/>
      <c r="B19" s="44" t="s">
        <v>108</v>
      </c>
      <c r="C19" s="341" t="s">
        <v>109</v>
      </c>
      <c r="D19" s="341"/>
      <c r="E19" s="341"/>
      <c r="F19" s="341"/>
      <c r="G19" s="341"/>
      <c r="H19" s="346" t="str">
        <f>IF([1]Mastersheet!B9="Substantive",[1]Mastersheet!B9,"")</f>
        <v>Substantive</v>
      </c>
      <c r="I19" s="346"/>
      <c r="J19" s="346"/>
    </row>
    <row r="20" spans="1:10" ht="16.5" customHeight="1">
      <c r="A20" s="344"/>
      <c r="B20" s="44" t="s">
        <v>110</v>
      </c>
      <c r="C20" s="341" t="s">
        <v>111</v>
      </c>
      <c r="D20" s="341"/>
      <c r="E20" s="341"/>
      <c r="F20" s="341"/>
      <c r="G20" s="341"/>
      <c r="H20" s="346" t="str">
        <f>IF([1]Mastersheet!B9="Officiating",[1]Mastersheet!B9,"")</f>
        <v/>
      </c>
      <c r="I20" s="346"/>
      <c r="J20" s="346"/>
    </row>
    <row r="21" spans="1:10" ht="16.5" customHeight="1">
      <c r="A21" s="344">
        <v>8</v>
      </c>
      <c r="B21" s="44" t="s">
        <v>108</v>
      </c>
      <c r="C21" s="341" t="s">
        <v>112</v>
      </c>
      <c r="D21" s="341"/>
      <c r="E21" s="341"/>
      <c r="F21" s="341"/>
      <c r="G21" s="341"/>
      <c r="H21" s="342">
        <f>[1]Pravesh!B18</f>
        <v>32979</v>
      </c>
      <c r="I21" s="341"/>
      <c r="J21" s="341"/>
    </row>
    <row r="22" spans="1:10" ht="16.5" customHeight="1">
      <c r="A22" s="344"/>
      <c r="B22" s="44" t="s">
        <v>110</v>
      </c>
      <c r="C22" s="341" t="s">
        <v>113</v>
      </c>
      <c r="D22" s="341"/>
      <c r="E22" s="341"/>
      <c r="F22" s="341"/>
      <c r="G22" s="341"/>
      <c r="H22" s="342">
        <f>H14</f>
        <v>41247</v>
      </c>
      <c r="I22" s="341"/>
      <c r="J22" s="341"/>
    </row>
    <row r="23" spans="1:10" ht="16.5" customHeight="1">
      <c r="A23" s="344">
        <v>9</v>
      </c>
      <c r="B23" s="346" t="s">
        <v>114</v>
      </c>
      <c r="C23" s="346"/>
      <c r="D23" s="346"/>
      <c r="E23" s="346"/>
      <c r="F23" s="346"/>
      <c r="G23" s="346"/>
      <c r="H23" s="357"/>
      <c r="I23" s="357"/>
      <c r="J23" s="357"/>
    </row>
    <row r="24" spans="1:10" ht="16.5" customHeight="1">
      <c r="A24" s="344"/>
      <c r="B24" s="344" t="s">
        <v>115</v>
      </c>
      <c r="C24" s="344" t="s">
        <v>108</v>
      </c>
      <c r="D24" s="351" t="s">
        <v>116</v>
      </c>
      <c r="E24" s="343"/>
      <c r="F24" s="343"/>
      <c r="G24" s="352"/>
      <c r="H24" s="45" t="str">
        <f>IF(I24="NIL","","From")</f>
        <v/>
      </c>
      <c r="I24" s="347" t="str">
        <f>[1]Pravesh!E322</f>
        <v>NIL</v>
      </c>
      <c r="J24" s="348"/>
    </row>
    <row r="25" spans="1:10" ht="18">
      <c r="A25" s="344"/>
      <c r="B25" s="344"/>
      <c r="C25" s="344"/>
      <c r="D25" s="343"/>
      <c r="E25" s="343"/>
      <c r="F25" s="343"/>
      <c r="G25" s="352"/>
      <c r="H25" s="46" t="str">
        <f>IF(I25="NIL","","To")</f>
        <v/>
      </c>
      <c r="I25" s="349" t="str">
        <f>[1]Pravesh!F322</f>
        <v>NIL</v>
      </c>
      <c r="J25" s="350"/>
    </row>
    <row r="26" spans="1:10" ht="16.5" customHeight="1">
      <c r="A26" s="344"/>
      <c r="B26" s="344"/>
      <c r="C26" s="344" t="s">
        <v>110</v>
      </c>
      <c r="D26" s="351" t="s">
        <v>117</v>
      </c>
      <c r="E26" s="343"/>
      <c r="F26" s="343"/>
      <c r="G26" s="352"/>
      <c r="H26" s="47" t="str">
        <f>IF(I26="NIL","","From")</f>
        <v/>
      </c>
      <c r="I26" s="355" t="str">
        <f>[1]Pravesh!E323</f>
        <v>NIL</v>
      </c>
      <c r="J26" s="356"/>
    </row>
    <row r="27" spans="1:10" ht="18">
      <c r="A27" s="344"/>
      <c r="B27" s="344"/>
      <c r="C27" s="344"/>
      <c r="D27" s="343"/>
      <c r="E27" s="353"/>
      <c r="F27" s="353"/>
      <c r="G27" s="354"/>
      <c r="H27" s="46" t="str">
        <f>IF(I27="NIL","","To")</f>
        <v/>
      </c>
      <c r="I27" s="349" t="str">
        <f>[1]Pravesh!F323</f>
        <v>NIL</v>
      </c>
      <c r="J27" s="350"/>
    </row>
    <row r="28" spans="1:10" ht="16.5" customHeight="1">
      <c r="A28" s="344"/>
      <c r="B28" s="358" t="s">
        <v>118</v>
      </c>
      <c r="C28" s="351" t="s">
        <v>119</v>
      </c>
      <c r="D28" s="343"/>
      <c r="E28" s="343"/>
      <c r="F28" s="343"/>
      <c r="G28" s="343"/>
      <c r="H28" s="48" t="s">
        <v>120</v>
      </c>
      <c r="I28" s="48" t="s">
        <v>121</v>
      </c>
      <c r="J28" s="48" t="s">
        <v>122</v>
      </c>
    </row>
    <row r="29" spans="1:10" ht="16.5" customHeight="1">
      <c r="A29" s="344"/>
      <c r="B29" s="358"/>
      <c r="C29" s="343"/>
      <c r="D29" s="343"/>
      <c r="E29" s="343"/>
      <c r="F29" s="343"/>
      <c r="G29" s="343"/>
      <c r="H29" s="359" t="str">
        <f>[1]Pravesh!D325</f>
        <v>NIL</v>
      </c>
      <c r="I29" s="359" t="str">
        <f>[1]Pravesh!E325</f>
        <v>NIL</v>
      </c>
      <c r="J29" s="359" t="str">
        <f>[1]Pravesh!F325</f>
        <v>NIL</v>
      </c>
    </row>
    <row r="30" spans="1:10" ht="21" customHeight="1">
      <c r="A30" s="344"/>
      <c r="B30" s="358"/>
      <c r="C30" s="343"/>
      <c r="D30" s="343"/>
      <c r="E30" s="343"/>
      <c r="F30" s="343"/>
      <c r="G30" s="343"/>
      <c r="H30" s="343"/>
      <c r="I30" s="343"/>
      <c r="J30" s="343"/>
    </row>
    <row r="31" spans="1:10" ht="16.5" customHeight="1">
      <c r="A31" s="358">
        <v>10</v>
      </c>
      <c r="B31" s="360" t="s">
        <v>123</v>
      </c>
      <c r="C31" s="360"/>
      <c r="D31" s="360"/>
      <c r="E31" s="360"/>
      <c r="F31" s="360"/>
      <c r="G31" s="360"/>
      <c r="H31" s="360"/>
      <c r="I31" s="360"/>
      <c r="J31" s="360"/>
    </row>
    <row r="32" spans="1:10" ht="16.5" customHeight="1">
      <c r="A32" s="358"/>
      <c r="B32" s="358" t="s">
        <v>124</v>
      </c>
      <c r="C32" s="351" t="s">
        <v>125</v>
      </c>
      <c r="D32" s="351"/>
      <c r="E32" s="351"/>
      <c r="F32" s="351"/>
      <c r="G32" s="351"/>
      <c r="H32" s="361" t="str">
        <f>[1]Pravesh!E327</f>
        <v>NIL</v>
      </c>
      <c r="I32" s="362"/>
      <c r="J32" s="348"/>
    </row>
    <row r="33" spans="1:10" ht="18">
      <c r="A33" s="358"/>
      <c r="B33" s="358"/>
      <c r="C33" s="351"/>
      <c r="D33" s="351"/>
      <c r="E33" s="351"/>
      <c r="F33" s="351"/>
      <c r="G33" s="351"/>
      <c r="H33" s="363" t="str">
        <f>[1]Pravesh!F327</f>
        <v>NIL</v>
      </c>
      <c r="I33" s="364"/>
      <c r="J33" s="350"/>
    </row>
    <row r="34" spans="1:10" ht="16.5" customHeight="1">
      <c r="A34" s="358"/>
      <c r="B34" s="358" t="s">
        <v>118</v>
      </c>
      <c r="C34" s="351" t="s">
        <v>126</v>
      </c>
      <c r="D34" s="351"/>
      <c r="E34" s="351"/>
      <c r="F34" s="351"/>
      <c r="G34" s="351"/>
      <c r="H34" s="47" t="str">
        <f>IF(I34="NIL","","From")</f>
        <v/>
      </c>
      <c r="I34" s="355" t="str">
        <f>[1]Pravesh!E328</f>
        <v>NIL</v>
      </c>
      <c r="J34" s="356"/>
    </row>
    <row r="35" spans="1:10" ht="18">
      <c r="A35" s="358"/>
      <c r="B35" s="358"/>
      <c r="C35" s="351"/>
      <c r="D35" s="351"/>
      <c r="E35" s="351"/>
      <c r="F35" s="351"/>
      <c r="G35" s="351"/>
      <c r="H35" s="46" t="str">
        <f>IF(I35="NIL","","To")</f>
        <v/>
      </c>
      <c r="I35" s="349" t="str">
        <f>[1]Pravesh!F328</f>
        <v>NIL</v>
      </c>
      <c r="J35" s="350"/>
    </row>
    <row r="36" spans="1:10" ht="16.5" customHeight="1">
      <c r="A36" s="344">
        <v>11</v>
      </c>
      <c r="B36" s="346" t="s">
        <v>127</v>
      </c>
      <c r="C36" s="346"/>
      <c r="D36" s="346"/>
      <c r="E36" s="346"/>
      <c r="F36" s="346"/>
      <c r="G36" s="346"/>
      <c r="H36" s="346"/>
      <c r="I36" s="346"/>
      <c r="J36" s="346"/>
    </row>
    <row r="37" spans="1:10" ht="16.5" customHeight="1">
      <c r="A37" s="344"/>
      <c r="B37" s="367" t="s">
        <v>128</v>
      </c>
      <c r="C37" s="367"/>
      <c r="D37" s="367"/>
      <c r="E37" s="367"/>
      <c r="F37" s="367"/>
      <c r="G37" s="367"/>
      <c r="H37" s="359"/>
      <c r="I37" s="359"/>
      <c r="J37" s="359"/>
    </row>
    <row r="38" spans="1:10" ht="18">
      <c r="A38" s="344"/>
      <c r="B38" s="367"/>
      <c r="C38" s="367"/>
      <c r="D38" s="367"/>
      <c r="E38" s="367"/>
      <c r="F38" s="367"/>
      <c r="G38" s="367"/>
      <c r="H38" s="359"/>
      <c r="I38" s="359"/>
      <c r="J38" s="359"/>
    </row>
    <row r="39" spans="1:10" ht="16.5" customHeight="1">
      <c r="A39" s="344"/>
      <c r="B39" s="346" t="s">
        <v>129</v>
      </c>
      <c r="C39" s="346"/>
      <c r="D39" s="346"/>
      <c r="E39" s="346"/>
      <c r="F39" s="346"/>
      <c r="G39" s="346"/>
      <c r="H39" s="49" t="s">
        <v>120</v>
      </c>
      <c r="I39" s="49" t="s">
        <v>121</v>
      </c>
      <c r="J39" s="49" t="s">
        <v>122</v>
      </c>
    </row>
    <row r="40" spans="1:10" ht="16.5" customHeight="1">
      <c r="A40" s="344"/>
      <c r="B40" s="366" t="str">
        <f>[1]Pravesh!A328</f>
        <v>Period of previous Civil Service which counts as qualifying 
service under Rule</v>
      </c>
      <c r="C40" s="366"/>
      <c r="D40" s="366"/>
      <c r="E40" s="366"/>
      <c r="F40" s="366"/>
      <c r="G40" s="366"/>
      <c r="H40" s="49" t="str">
        <f>[1]Pravesh!D331</f>
        <v>NIL</v>
      </c>
      <c r="I40" s="49" t="str">
        <f>[1]Pravesh!E331</f>
        <v>NIL</v>
      </c>
      <c r="J40" s="49" t="str">
        <f>[1]Pravesh!F331</f>
        <v>NIL</v>
      </c>
    </row>
    <row r="41" spans="1:10" ht="16.5" customHeight="1">
      <c r="A41" s="344">
        <v>12</v>
      </c>
      <c r="B41" s="346" t="s">
        <v>130</v>
      </c>
      <c r="C41" s="346"/>
      <c r="D41" s="346"/>
      <c r="E41" s="346"/>
      <c r="F41" s="346"/>
      <c r="G41" s="346"/>
      <c r="H41" s="346"/>
      <c r="I41" s="346"/>
      <c r="J41" s="346"/>
    </row>
    <row r="42" spans="1:10" ht="16.5" customHeight="1">
      <c r="A42" s="344"/>
      <c r="B42" s="367" t="s">
        <v>131</v>
      </c>
      <c r="C42" s="367"/>
      <c r="D42" s="367"/>
      <c r="E42" s="367"/>
      <c r="F42" s="367"/>
      <c r="G42" s="367"/>
      <c r="H42" s="49" t="s">
        <v>120</v>
      </c>
      <c r="I42" s="49" t="s">
        <v>121</v>
      </c>
      <c r="J42" s="49" t="s">
        <v>122</v>
      </c>
    </row>
    <row r="43" spans="1:10" ht="16.5" customHeight="1">
      <c r="A43" s="344"/>
      <c r="B43" s="358"/>
      <c r="C43" s="358"/>
      <c r="D43" s="358"/>
      <c r="E43" s="358"/>
      <c r="F43" s="358"/>
      <c r="G43" s="358"/>
      <c r="H43" s="50">
        <f>[1]Pravesh!E376</f>
        <v>31</v>
      </c>
      <c r="I43" s="50">
        <f>[1]Pravesh!F376</f>
        <v>8</v>
      </c>
      <c r="J43" s="50">
        <f>[1]Pravesh!G376</f>
        <v>17</v>
      </c>
    </row>
    <row r="44" spans="1:10" ht="16.5" customHeight="1">
      <c r="A44" s="344"/>
      <c r="B44" s="358"/>
      <c r="C44" s="358"/>
      <c r="D44" s="358"/>
      <c r="E44" s="358"/>
      <c r="F44" s="358"/>
      <c r="G44" s="358"/>
      <c r="H44" s="51"/>
      <c r="I44" s="51"/>
      <c r="J44" s="51"/>
    </row>
    <row r="45" spans="1:10" ht="16.5" customHeight="1">
      <c r="A45" s="358">
        <v>13</v>
      </c>
      <c r="B45" s="351" t="s">
        <v>132</v>
      </c>
      <c r="C45" s="353"/>
      <c r="D45" s="353"/>
      <c r="E45" s="353"/>
      <c r="F45" s="353"/>
      <c r="G45" s="353"/>
      <c r="H45" s="353"/>
      <c r="I45" s="368" t="s">
        <v>133</v>
      </c>
      <c r="J45" s="368"/>
    </row>
    <row r="46" spans="1:10" ht="18">
      <c r="A46" s="358"/>
      <c r="B46" s="353"/>
      <c r="C46" s="353"/>
      <c r="D46" s="353"/>
      <c r="E46" s="353"/>
      <c r="F46" s="353"/>
      <c r="G46" s="353"/>
      <c r="H46" s="353"/>
      <c r="I46" s="368"/>
      <c r="J46" s="368"/>
    </row>
    <row r="47" spans="1:10" ht="18">
      <c r="A47" s="369">
        <f>J1+1</f>
        <v>5</v>
      </c>
      <c r="B47" s="370"/>
      <c r="C47" s="370"/>
      <c r="D47" s="370"/>
      <c r="E47" s="370"/>
      <c r="F47" s="370"/>
      <c r="G47" s="370"/>
      <c r="H47" s="370"/>
      <c r="I47" s="370"/>
      <c r="J47" s="371"/>
    </row>
    <row r="48" spans="1:10" ht="18">
      <c r="A48" s="344">
        <v>14</v>
      </c>
      <c r="B48" s="351" t="s">
        <v>134</v>
      </c>
      <c r="C48" s="353"/>
      <c r="D48" s="353"/>
      <c r="E48" s="353"/>
      <c r="F48" s="353"/>
      <c r="G48" s="353"/>
      <c r="H48" s="353"/>
      <c r="I48" s="365" t="str">
        <f>[1]Pravesh!D381</f>
        <v/>
      </c>
      <c r="J48" s="359"/>
    </row>
    <row r="49" spans="1:10" ht="18">
      <c r="A49" s="344"/>
      <c r="B49" s="353"/>
      <c r="C49" s="353"/>
      <c r="D49" s="353"/>
      <c r="E49" s="353"/>
      <c r="F49" s="353"/>
      <c r="G49" s="353"/>
      <c r="H49" s="353"/>
      <c r="I49" s="359"/>
      <c r="J49" s="359"/>
    </row>
    <row r="50" spans="1:10" ht="16.5" customHeight="1">
      <c r="A50" s="344">
        <v>15</v>
      </c>
      <c r="B50" s="346" t="s">
        <v>135</v>
      </c>
      <c r="C50" s="346"/>
      <c r="D50" s="346"/>
      <c r="E50" s="346"/>
      <c r="F50" s="346"/>
      <c r="G50" s="346"/>
      <c r="H50" s="346"/>
      <c r="I50" s="346"/>
      <c r="J50" s="346"/>
    </row>
    <row r="51" spans="1:10" ht="18">
      <c r="A51" s="344"/>
      <c r="B51" s="344" t="s">
        <v>108</v>
      </c>
      <c r="C51" s="351" t="s">
        <v>136</v>
      </c>
      <c r="D51" s="353"/>
      <c r="E51" s="353"/>
      <c r="F51" s="353"/>
      <c r="G51" s="353"/>
      <c r="H51" s="353"/>
      <c r="I51" s="373" t="str">
        <f>[1]Pravesh!H318</f>
        <v>NIL</v>
      </c>
      <c r="J51" s="373"/>
    </row>
    <row r="52" spans="1:10" ht="18">
      <c r="A52" s="344"/>
      <c r="B52" s="344"/>
      <c r="C52" s="353"/>
      <c r="D52" s="353"/>
      <c r="E52" s="353"/>
      <c r="F52" s="353"/>
      <c r="G52" s="353"/>
      <c r="H52" s="353"/>
      <c r="I52" s="373"/>
      <c r="J52" s="373"/>
    </row>
    <row r="53" spans="1:10" ht="16.5" customHeight="1">
      <c r="A53" s="344"/>
      <c r="B53" s="344" t="s">
        <v>110</v>
      </c>
      <c r="C53" s="351" t="s">
        <v>137</v>
      </c>
      <c r="D53" s="353"/>
      <c r="E53" s="353"/>
      <c r="F53" s="353"/>
      <c r="G53" s="353"/>
      <c r="H53" s="353"/>
      <c r="I53" s="373" t="str">
        <f>[1]Pravesh!H319</f>
        <v>NIL</v>
      </c>
      <c r="J53" s="373"/>
    </row>
    <row r="54" spans="1:10" ht="18">
      <c r="A54" s="344"/>
      <c r="B54" s="344"/>
      <c r="C54" s="353"/>
      <c r="D54" s="353"/>
      <c r="E54" s="353"/>
      <c r="F54" s="353"/>
      <c r="G54" s="353"/>
      <c r="H54" s="353"/>
      <c r="I54" s="373"/>
      <c r="J54" s="373"/>
    </row>
    <row r="55" spans="1:10" ht="18">
      <c r="A55" s="344"/>
      <c r="B55" s="344"/>
      <c r="C55" s="353"/>
      <c r="D55" s="353"/>
      <c r="E55" s="353"/>
      <c r="F55" s="353"/>
      <c r="G55" s="353"/>
      <c r="H55" s="353"/>
      <c r="I55" s="373"/>
      <c r="J55" s="373"/>
    </row>
    <row r="56" spans="1:10" ht="18">
      <c r="A56" s="344"/>
      <c r="B56" s="344" t="s">
        <v>138</v>
      </c>
      <c r="C56" s="351" t="s">
        <v>139</v>
      </c>
      <c r="D56" s="353"/>
      <c r="E56" s="353"/>
      <c r="F56" s="353"/>
      <c r="G56" s="353"/>
      <c r="H56" s="353"/>
      <c r="I56" s="373" t="str">
        <f>[1]Pravesh!H320</f>
        <v>NIL</v>
      </c>
      <c r="J56" s="373"/>
    </row>
    <row r="57" spans="1:10" ht="18">
      <c r="A57" s="344"/>
      <c r="B57" s="344"/>
      <c r="C57" s="353"/>
      <c r="D57" s="353"/>
      <c r="E57" s="353"/>
      <c r="F57" s="353"/>
      <c r="G57" s="353"/>
      <c r="H57" s="353"/>
      <c r="I57" s="373"/>
      <c r="J57" s="373"/>
    </row>
    <row r="58" spans="1:10" ht="18">
      <c r="A58" s="344"/>
      <c r="B58" s="344"/>
      <c r="C58" s="353"/>
      <c r="D58" s="353"/>
      <c r="E58" s="353"/>
      <c r="F58" s="353"/>
      <c r="G58" s="353"/>
      <c r="H58" s="353"/>
      <c r="I58" s="373"/>
      <c r="J58" s="373"/>
    </row>
    <row r="59" spans="1:10" ht="16.5" customHeight="1">
      <c r="A59" s="44">
        <v>16</v>
      </c>
      <c r="B59" s="351" t="s">
        <v>140</v>
      </c>
      <c r="C59" s="353"/>
      <c r="D59" s="353"/>
      <c r="E59" s="353"/>
      <c r="F59" s="353"/>
      <c r="G59" s="353"/>
      <c r="H59" s="353"/>
      <c r="I59" s="365" t="str">
        <f>[1]Pravesh!D383</f>
        <v>NO</v>
      </c>
      <c r="J59" s="359"/>
    </row>
    <row r="60" spans="1:10" ht="18">
      <c r="A60" s="344">
        <v>17</v>
      </c>
      <c r="B60" s="351" t="s">
        <v>141</v>
      </c>
      <c r="C60" s="353"/>
      <c r="D60" s="353"/>
      <c r="E60" s="353"/>
      <c r="F60" s="353"/>
      <c r="G60" s="353"/>
      <c r="H60" s="353"/>
      <c r="I60" s="359" t="s">
        <v>142</v>
      </c>
      <c r="J60" s="359"/>
    </row>
    <row r="61" spans="1:10" ht="18">
      <c r="A61" s="344"/>
      <c r="B61" s="353"/>
      <c r="C61" s="353"/>
      <c r="D61" s="353"/>
      <c r="E61" s="353"/>
      <c r="F61" s="353"/>
      <c r="G61" s="353"/>
      <c r="H61" s="353"/>
      <c r="I61" s="359"/>
      <c r="J61" s="359"/>
    </row>
    <row r="62" spans="1:10" ht="16.5" customHeight="1">
      <c r="A62" s="344">
        <v>18</v>
      </c>
      <c r="B62" s="346" t="s">
        <v>143</v>
      </c>
      <c r="C62" s="346"/>
      <c r="D62" s="346"/>
      <c r="E62" s="346"/>
      <c r="F62" s="346"/>
      <c r="G62" s="346"/>
      <c r="H62" s="346"/>
      <c r="I62" s="49" t="s">
        <v>144</v>
      </c>
      <c r="J62" s="49" t="s">
        <v>145</v>
      </c>
    </row>
    <row r="63" spans="1:10" ht="16.5" customHeight="1">
      <c r="A63" s="344"/>
      <c r="B63" s="44" t="s">
        <v>108</v>
      </c>
      <c r="C63" s="346" t="s">
        <v>146</v>
      </c>
      <c r="D63" s="346"/>
      <c r="E63" s="346"/>
      <c r="F63" s="346"/>
      <c r="G63" s="346"/>
      <c r="H63" s="346"/>
      <c r="I63" s="52" t="str">
        <f>[1]Pravesh!F313</f>
        <v>NIL</v>
      </c>
      <c r="J63" s="52" t="str">
        <f>[1]Pravesh!G313</f>
        <v>NIL</v>
      </c>
    </row>
    <row r="64" spans="1:10" ht="16.5" customHeight="1">
      <c r="A64" s="344"/>
      <c r="B64" s="44" t="s">
        <v>110</v>
      </c>
      <c r="C64" s="346" t="s">
        <v>147</v>
      </c>
      <c r="D64" s="346"/>
      <c r="E64" s="346"/>
      <c r="F64" s="346"/>
      <c r="G64" s="346"/>
      <c r="H64" s="346"/>
      <c r="I64" s="378" t="str">
        <f>IF([1]Q.S.!E8="YES","Attached annexure",IF([1]Q.S.!F8&gt;0,[1]Q.S.!F8,"NIL"))</f>
        <v>Attached annexure</v>
      </c>
      <c r="J64" s="378" t="str">
        <f>IF([1]Q.S.!E8="YES","Attached annuexure",IF([1]Q.S.!G8&gt;0,[1]Q.S.!G8,"NIL"))</f>
        <v>Attached annuexure</v>
      </c>
    </row>
    <row r="65" spans="1:10" ht="16.5" customHeight="1">
      <c r="A65" s="344"/>
      <c r="B65" s="44"/>
      <c r="C65" s="359" t="s">
        <v>148</v>
      </c>
      <c r="D65" s="359"/>
      <c r="E65" s="359"/>
      <c r="F65" s="359"/>
      <c r="G65" s="359"/>
      <c r="H65" s="359"/>
      <c r="I65" s="378"/>
      <c r="J65" s="378"/>
    </row>
    <row r="66" spans="1:10" ht="16.5" customHeight="1">
      <c r="A66" s="344"/>
      <c r="B66" s="44" t="s">
        <v>138</v>
      </c>
      <c r="C66" s="346" t="s">
        <v>149</v>
      </c>
      <c r="D66" s="346"/>
      <c r="E66" s="346"/>
      <c r="F66" s="346"/>
      <c r="G66" s="346"/>
      <c r="H66" s="346"/>
      <c r="I66" s="52" t="str">
        <f>[1]Pravesh!F315</f>
        <v>NIL</v>
      </c>
      <c r="J66" s="52" t="str">
        <f>[1]Pravesh!G315</f>
        <v>NIL</v>
      </c>
    </row>
    <row r="67" spans="1:10" ht="16.5" customHeight="1">
      <c r="A67" s="344"/>
      <c r="B67" s="44" t="s">
        <v>150</v>
      </c>
      <c r="C67" s="346" t="s">
        <v>151</v>
      </c>
      <c r="D67" s="346"/>
      <c r="E67" s="346"/>
      <c r="F67" s="346"/>
      <c r="G67" s="346"/>
      <c r="H67" s="346"/>
      <c r="I67" s="52" t="str">
        <f>[1]Pravesh!F316</f>
        <v>NIL</v>
      </c>
      <c r="J67" s="52" t="str">
        <f>[1]Pravesh!G316</f>
        <v>NIL</v>
      </c>
    </row>
    <row r="68" spans="1:10" ht="16.5" customHeight="1">
      <c r="A68" s="344"/>
      <c r="B68" s="372" t="s">
        <v>152</v>
      </c>
      <c r="C68" s="372"/>
      <c r="D68" s="372"/>
      <c r="E68" s="372"/>
      <c r="F68" s="372"/>
      <c r="G68" s="372"/>
      <c r="H68" s="372"/>
      <c r="I68" s="375" t="str">
        <f>CONCATENATE([1]Pravesh!F82,"  ","days")</f>
        <v>0  days</v>
      </c>
      <c r="J68" s="375"/>
    </row>
    <row r="69" spans="1:10" ht="16.5" customHeight="1">
      <c r="A69" s="344">
        <v>19</v>
      </c>
      <c r="B69" s="344" t="s">
        <v>153</v>
      </c>
      <c r="C69" s="351" t="s">
        <v>154</v>
      </c>
      <c r="D69" s="351"/>
      <c r="E69" s="351"/>
      <c r="F69" s="351"/>
      <c r="G69" s="351"/>
      <c r="H69" s="351"/>
      <c r="I69" s="351"/>
      <c r="J69" s="351"/>
    </row>
    <row r="70" spans="1:10" ht="18">
      <c r="A70" s="344"/>
      <c r="B70" s="344"/>
      <c r="C70" s="351"/>
      <c r="D70" s="351"/>
      <c r="E70" s="351"/>
      <c r="F70" s="351"/>
      <c r="G70" s="351"/>
      <c r="H70" s="351"/>
      <c r="I70" s="351"/>
      <c r="J70" s="351"/>
    </row>
    <row r="71" spans="1:10" ht="16.5" customHeight="1">
      <c r="A71" s="344"/>
      <c r="B71" s="376" t="s">
        <v>155</v>
      </c>
      <c r="C71" s="376"/>
      <c r="D71" s="376"/>
      <c r="E71" s="376"/>
      <c r="F71" s="376"/>
      <c r="G71" s="377" t="s">
        <v>156</v>
      </c>
      <c r="H71" s="377"/>
      <c r="I71" s="376" t="s">
        <v>144</v>
      </c>
      <c r="J71" s="376" t="s">
        <v>145</v>
      </c>
    </row>
    <row r="72" spans="1:10" ht="16.5" customHeight="1">
      <c r="A72" s="344"/>
      <c r="B72" s="376"/>
      <c r="C72" s="376"/>
      <c r="D72" s="376"/>
      <c r="E72" s="376"/>
      <c r="F72" s="376"/>
      <c r="G72" s="377"/>
      <c r="H72" s="377"/>
      <c r="I72" s="376"/>
      <c r="J72" s="376"/>
    </row>
    <row r="73" spans="1:10" ht="16.5" customHeight="1">
      <c r="A73" s="344"/>
      <c r="B73" s="44" t="s">
        <v>157</v>
      </c>
      <c r="C73" s="374" t="str">
        <f>[1]Pravesh!A336</f>
        <v>NIL</v>
      </c>
      <c r="D73" s="346"/>
      <c r="E73" s="346"/>
      <c r="F73" s="346"/>
      <c r="G73" s="346" t="str">
        <f>[1]Pravesh!B336</f>
        <v>NIL</v>
      </c>
      <c r="H73" s="346"/>
      <c r="I73" s="52" t="str">
        <f>[1]Pravesh!D336</f>
        <v>NIL</v>
      </c>
      <c r="J73" s="52" t="str">
        <f>[1]Pravesh!E336</f>
        <v>NIL</v>
      </c>
    </row>
    <row r="74" spans="1:10" ht="16.5" customHeight="1">
      <c r="A74" s="344"/>
      <c r="B74" s="44" t="s">
        <v>158</v>
      </c>
      <c r="C74" s="374" t="str">
        <f>[1]Pravesh!A337</f>
        <v>NIL</v>
      </c>
      <c r="D74" s="346"/>
      <c r="E74" s="346"/>
      <c r="F74" s="346"/>
      <c r="G74" s="346" t="str">
        <f>[1]Pravesh!B337</f>
        <v>NIL</v>
      </c>
      <c r="H74" s="346"/>
      <c r="I74" s="52" t="str">
        <f>[1]Pravesh!D337</f>
        <v>NIL</v>
      </c>
      <c r="J74" s="52" t="str">
        <f>[1]Pravesh!E337</f>
        <v>NIL</v>
      </c>
    </row>
    <row r="75" spans="1:10" ht="16.5" customHeight="1">
      <c r="A75" s="344"/>
      <c r="B75" s="44" t="s">
        <v>159</v>
      </c>
      <c r="C75" s="374" t="str">
        <f>[1]Pravesh!A338</f>
        <v>NIL</v>
      </c>
      <c r="D75" s="346"/>
      <c r="E75" s="346"/>
      <c r="F75" s="346"/>
      <c r="G75" s="346" t="str">
        <f>[1]Pravesh!B338</f>
        <v>NIL</v>
      </c>
      <c r="H75" s="346"/>
      <c r="I75" s="52" t="str">
        <f>[1]Pravesh!D338</f>
        <v>NIL</v>
      </c>
      <c r="J75" s="52" t="str">
        <f>[1]Pravesh!E338</f>
        <v>NIL</v>
      </c>
    </row>
    <row r="76" spans="1:10" ht="16.5" customHeight="1">
      <c r="A76" s="344"/>
      <c r="B76" s="44" t="s">
        <v>110</v>
      </c>
      <c r="C76" s="346" t="s">
        <v>160</v>
      </c>
      <c r="D76" s="346"/>
      <c r="E76" s="346"/>
      <c r="F76" s="346"/>
      <c r="G76" s="346"/>
      <c r="H76" s="346"/>
      <c r="I76" s="359" t="str">
        <f>IF([1]Q.S.!F25&gt;0,"Entered in Service Book","NIL")</f>
        <v>NIL</v>
      </c>
      <c r="J76" s="359"/>
    </row>
    <row r="77" spans="1:10" ht="16.5" customHeight="1">
      <c r="A77" s="344">
        <v>20</v>
      </c>
      <c r="B77" s="379" t="s">
        <v>161</v>
      </c>
      <c r="C77" s="379"/>
      <c r="D77" s="379"/>
      <c r="E77" s="379"/>
      <c r="F77" s="379"/>
      <c r="G77" s="379"/>
      <c r="H77" s="379"/>
      <c r="I77" s="376" t="s">
        <v>142</v>
      </c>
      <c r="J77" s="376"/>
    </row>
    <row r="78" spans="1:10" ht="18">
      <c r="A78" s="344"/>
      <c r="B78" s="379"/>
      <c r="C78" s="379"/>
      <c r="D78" s="379"/>
      <c r="E78" s="379"/>
      <c r="F78" s="379"/>
      <c r="G78" s="379"/>
      <c r="H78" s="379"/>
      <c r="I78" s="376"/>
      <c r="J78" s="376"/>
    </row>
    <row r="79" spans="1:10" ht="18">
      <c r="A79" s="344"/>
      <c r="B79" s="379"/>
      <c r="C79" s="379"/>
      <c r="D79" s="379"/>
      <c r="E79" s="379"/>
      <c r="F79" s="379"/>
      <c r="G79" s="379"/>
      <c r="H79" s="379"/>
      <c r="I79" s="376"/>
      <c r="J79" s="376"/>
    </row>
    <row r="80" spans="1:10" ht="16.5" customHeight="1">
      <c r="A80" s="344">
        <v>21</v>
      </c>
      <c r="B80" s="346" t="s">
        <v>162</v>
      </c>
      <c r="C80" s="346"/>
      <c r="D80" s="346"/>
      <c r="E80" s="346"/>
      <c r="F80" s="346"/>
      <c r="G80" s="346"/>
      <c r="H80" s="346"/>
      <c r="I80" s="346"/>
      <c r="J80" s="346"/>
    </row>
    <row r="81" spans="1:10" ht="16.5" customHeight="1">
      <c r="A81" s="344"/>
      <c r="B81" s="344" t="s">
        <v>153</v>
      </c>
      <c r="C81" s="351" t="s">
        <v>163</v>
      </c>
      <c r="D81" s="351"/>
      <c r="E81" s="351"/>
      <c r="F81" s="351"/>
      <c r="G81" s="351"/>
      <c r="H81" s="351"/>
      <c r="I81" s="380">
        <f>[1]Mastersheet!H75</f>
        <v>80200</v>
      </c>
      <c r="J81" s="380"/>
    </row>
    <row r="82" spans="1:10" ht="18">
      <c r="A82" s="344"/>
      <c r="B82" s="344"/>
      <c r="C82" s="351"/>
      <c r="D82" s="351"/>
      <c r="E82" s="351"/>
      <c r="F82" s="351"/>
      <c r="G82" s="351"/>
      <c r="H82" s="351"/>
      <c r="I82" s="380"/>
      <c r="J82" s="380"/>
    </row>
    <row r="83" spans="1:10" ht="16.5" customHeight="1">
      <c r="A83" s="344"/>
      <c r="B83" s="44" t="s">
        <v>110</v>
      </c>
      <c r="C83" s="346" t="s">
        <v>164</v>
      </c>
      <c r="D83" s="346"/>
      <c r="E83" s="346"/>
      <c r="F83" s="346"/>
      <c r="G83" s="346"/>
      <c r="H83" s="346"/>
      <c r="I83" s="380">
        <f>[1]Mastersheet!H76</f>
        <v>0</v>
      </c>
      <c r="J83" s="380"/>
    </row>
    <row r="84" spans="1:10" ht="16.5" customHeight="1">
      <c r="A84" s="344"/>
      <c r="B84" s="344" t="s">
        <v>138</v>
      </c>
      <c r="C84" s="351" t="s">
        <v>165</v>
      </c>
      <c r="D84" s="353"/>
      <c r="E84" s="353"/>
      <c r="F84" s="353"/>
      <c r="G84" s="353"/>
      <c r="H84" s="353"/>
      <c r="I84" s="380">
        <v>0</v>
      </c>
      <c r="J84" s="380"/>
    </row>
    <row r="85" spans="1:10" ht="16.5" customHeight="1">
      <c r="A85" s="344"/>
      <c r="B85" s="344"/>
      <c r="C85" s="353"/>
      <c r="D85" s="353"/>
      <c r="E85" s="353"/>
      <c r="F85" s="353"/>
      <c r="G85" s="353"/>
      <c r="H85" s="353"/>
      <c r="I85" s="380"/>
      <c r="J85" s="380"/>
    </row>
    <row r="86" spans="1:10" ht="16.5" customHeight="1">
      <c r="A86" s="344"/>
      <c r="B86" s="344"/>
      <c r="C86" s="379" t="s">
        <v>166</v>
      </c>
      <c r="D86" s="379"/>
      <c r="E86" s="379"/>
      <c r="F86" s="379"/>
      <c r="G86" s="379"/>
      <c r="H86" s="379"/>
      <c r="I86" s="379"/>
      <c r="J86" s="379"/>
    </row>
    <row r="87" spans="1:10" ht="16.5" customHeight="1">
      <c r="A87" s="344"/>
      <c r="B87" s="358" t="s">
        <v>78</v>
      </c>
      <c r="C87" s="358"/>
      <c r="D87" s="358"/>
      <c r="E87" s="377" t="s">
        <v>144</v>
      </c>
      <c r="F87" s="377" t="s">
        <v>145</v>
      </c>
      <c r="G87" s="377" t="s">
        <v>167</v>
      </c>
      <c r="H87" s="377" t="s">
        <v>168</v>
      </c>
      <c r="I87" s="386" t="s">
        <v>169</v>
      </c>
      <c r="J87" s="386"/>
    </row>
    <row r="88" spans="1:10" ht="16.5" customHeight="1">
      <c r="A88" s="344"/>
      <c r="B88" s="358"/>
      <c r="C88" s="358"/>
      <c r="D88" s="358"/>
      <c r="E88" s="377"/>
      <c r="F88" s="377"/>
      <c r="G88" s="377"/>
      <c r="H88" s="377"/>
      <c r="I88" s="386"/>
      <c r="J88" s="386"/>
    </row>
    <row r="89" spans="1:10" ht="16.5" customHeight="1">
      <c r="A89" s="344"/>
      <c r="B89" s="358"/>
      <c r="C89" s="358"/>
      <c r="D89" s="358"/>
      <c r="E89" s="377"/>
      <c r="F89" s="377"/>
      <c r="G89" s="377"/>
      <c r="H89" s="377"/>
      <c r="I89" s="386"/>
      <c r="J89" s="386"/>
    </row>
    <row r="90" spans="1:10" ht="16.5" customHeight="1">
      <c r="A90" s="344"/>
      <c r="B90" s="358"/>
      <c r="C90" s="358"/>
      <c r="D90" s="358"/>
      <c r="E90" s="377"/>
      <c r="F90" s="377"/>
      <c r="G90" s="377"/>
      <c r="H90" s="377"/>
      <c r="I90" s="386"/>
      <c r="J90" s="386"/>
    </row>
    <row r="91" spans="1:10" ht="19.5" customHeight="1">
      <c r="A91" s="344"/>
      <c r="B91" s="358"/>
      <c r="C91" s="358"/>
      <c r="D91" s="358"/>
      <c r="E91" s="377"/>
      <c r="F91" s="377"/>
      <c r="G91" s="377"/>
      <c r="H91" s="377"/>
      <c r="I91" s="386"/>
      <c r="J91" s="386"/>
    </row>
    <row r="92" spans="1:10" ht="16.5" customHeight="1">
      <c r="A92" s="344"/>
      <c r="B92" s="381" t="str">
        <f>[1]Pravesh!A344</f>
        <v>NIL</v>
      </c>
      <c r="C92" s="366"/>
      <c r="D92" s="366"/>
      <c r="E92" s="53" t="str">
        <f>[1]Pravesh!B344</f>
        <v>NIL</v>
      </c>
      <c r="F92" s="53" t="str">
        <f>[1]Pravesh!C344</f>
        <v>NIL</v>
      </c>
      <c r="G92" s="53" t="str">
        <f>[1]Pravesh!D344</f>
        <v>NIL</v>
      </c>
      <c r="H92" s="53" t="str">
        <f>[1]Pravesh!E344</f>
        <v>NIL</v>
      </c>
      <c r="I92" s="382" t="str">
        <f>[1]Pravesh!F344</f>
        <v>NIL</v>
      </c>
      <c r="J92" s="382"/>
    </row>
    <row r="93" spans="1:10" ht="16.5" customHeight="1">
      <c r="A93" s="344"/>
      <c r="B93" s="381" t="str">
        <f>[1]Pravesh!A345</f>
        <v>NIL</v>
      </c>
      <c r="C93" s="366"/>
      <c r="D93" s="366"/>
      <c r="E93" s="53" t="str">
        <f>[1]Pravesh!B345</f>
        <v>NIL</v>
      </c>
      <c r="F93" s="53" t="str">
        <f>[1]Pravesh!C345</f>
        <v>NIL</v>
      </c>
      <c r="G93" s="53" t="str">
        <f>[1]Pravesh!D345</f>
        <v>NIL</v>
      </c>
      <c r="H93" s="53" t="str">
        <f>[1]Pravesh!E345</f>
        <v>NIL</v>
      </c>
      <c r="I93" s="382" t="str">
        <f>[1]Pravesh!F345</f>
        <v>NIL</v>
      </c>
      <c r="J93" s="382"/>
    </row>
    <row r="94" spans="1:10" ht="16.5" customHeight="1">
      <c r="A94" s="344"/>
      <c r="B94" s="346" t="s">
        <v>170</v>
      </c>
      <c r="C94" s="346"/>
      <c r="D94" s="346"/>
      <c r="E94" s="346"/>
      <c r="F94" s="346"/>
      <c r="G94" s="346"/>
      <c r="H94" s="346"/>
      <c r="I94" s="346"/>
      <c r="J94" s="346"/>
    </row>
    <row r="95" spans="1:10" ht="16.5" customHeight="1">
      <c r="A95" s="383">
        <v>6</v>
      </c>
      <c r="B95" s="384"/>
      <c r="C95" s="384"/>
      <c r="D95" s="384"/>
      <c r="E95" s="384"/>
      <c r="F95" s="384"/>
      <c r="G95" s="384"/>
      <c r="H95" s="384"/>
      <c r="I95" s="384"/>
      <c r="J95" s="385"/>
    </row>
    <row r="96" spans="1:10" ht="16.5" customHeight="1">
      <c r="A96" s="44">
        <v>22</v>
      </c>
      <c r="B96" s="387" t="s">
        <v>171</v>
      </c>
      <c r="C96" s="388"/>
      <c r="D96" s="388"/>
      <c r="E96" s="388"/>
      <c r="F96" s="388"/>
      <c r="G96" s="388"/>
      <c r="H96" s="388"/>
      <c r="I96" s="389">
        <f>[1]Mastersheet!H70</f>
        <v>1654727</v>
      </c>
      <c r="J96" s="390"/>
    </row>
    <row r="97" spans="1:10" ht="16.5" customHeight="1">
      <c r="A97" s="344">
        <v>23</v>
      </c>
      <c r="B97" s="344" t="s">
        <v>108</v>
      </c>
      <c r="C97" s="366" t="s">
        <v>172</v>
      </c>
      <c r="D97" s="366"/>
      <c r="E97" s="366"/>
      <c r="F97" s="366"/>
      <c r="G97" s="366"/>
      <c r="H97" s="366"/>
      <c r="I97" s="366"/>
      <c r="J97" s="366"/>
    </row>
    <row r="98" spans="1:10" ht="16.5" customHeight="1">
      <c r="A98" s="344"/>
      <c r="B98" s="344"/>
      <c r="C98" s="344" t="s">
        <v>157</v>
      </c>
      <c r="D98" s="351" t="s">
        <v>173</v>
      </c>
      <c r="E98" s="351"/>
      <c r="F98" s="353"/>
      <c r="G98" s="353"/>
      <c r="H98" s="353"/>
      <c r="I98" s="382">
        <f>IF([1]Pravesh!B144&gt;=7,[1]Pravesh!J157,"N.A.")</f>
        <v>40100</v>
      </c>
      <c r="J98" s="382"/>
    </row>
    <row r="99" spans="1:10" ht="18">
      <c r="A99" s="344"/>
      <c r="B99" s="344"/>
      <c r="C99" s="344"/>
      <c r="D99" s="353"/>
      <c r="E99" s="353"/>
      <c r="F99" s="353"/>
      <c r="G99" s="353"/>
      <c r="H99" s="353"/>
      <c r="I99" s="382"/>
      <c r="J99" s="382"/>
    </row>
    <row r="100" spans="1:10" ht="16.5" customHeight="1">
      <c r="A100" s="344"/>
      <c r="B100" s="344"/>
      <c r="C100" s="44" t="s">
        <v>158</v>
      </c>
      <c r="D100" s="346" t="s">
        <v>174</v>
      </c>
      <c r="E100" s="346"/>
      <c r="F100" s="346"/>
      <c r="G100" s="346"/>
      <c r="H100" s="346"/>
      <c r="I100" s="382">
        <f>IF(I98&gt;0,[1]Pravesh!J158,"N.A.")</f>
        <v>24060</v>
      </c>
      <c r="J100" s="382"/>
    </row>
    <row r="101" spans="1:10" ht="16.5" customHeight="1">
      <c r="A101" s="344"/>
      <c r="B101" s="358" t="s">
        <v>110</v>
      </c>
      <c r="C101" s="360" t="s">
        <v>175</v>
      </c>
      <c r="D101" s="360"/>
      <c r="E101" s="360"/>
      <c r="F101" s="360"/>
      <c r="G101" s="393" t="s">
        <v>144</v>
      </c>
      <c r="H101" s="393"/>
      <c r="I101" s="393" t="s">
        <v>145</v>
      </c>
      <c r="J101" s="393"/>
    </row>
    <row r="102" spans="1:10" ht="16.5" customHeight="1">
      <c r="A102" s="344"/>
      <c r="B102" s="358"/>
      <c r="C102" s="54" t="s">
        <v>176</v>
      </c>
      <c r="D102" s="394" t="s">
        <v>177</v>
      </c>
      <c r="E102" s="395"/>
      <c r="F102" s="55">
        <f>[1]Pravesh!J159</f>
        <v>40100</v>
      </c>
      <c r="G102" s="396">
        <f>IF(F102="N.A.","N.A.",[1]Pravesh!C147)</f>
        <v>41248</v>
      </c>
      <c r="H102" s="396"/>
      <c r="I102" s="365" t="str">
        <f>IF(F102="N.A.","N.A.",[1]Pravesh!C148)</f>
        <v>5/12/2019</v>
      </c>
      <c r="J102" s="359"/>
    </row>
    <row r="103" spans="1:10" ht="16.5" customHeight="1">
      <c r="A103" s="344"/>
      <c r="B103" s="358"/>
      <c r="C103" s="54" t="s">
        <v>158</v>
      </c>
      <c r="D103" s="394" t="s">
        <v>178</v>
      </c>
      <c r="E103" s="395"/>
      <c r="F103" s="55">
        <f>[1]Pravesh!J158</f>
        <v>24060</v>
      </c>
      <c r="G103" s="397">
        <f>IF(F103="N.A.","N.A.",I102+1)</f>
        <v>43805</v>
      </c>
      <c r="H103" s="368"/>
      <c r="I103" s="368" t="str">
        <f>IF(F103="N.A.","N.A.","As per rule")</f>
        <v>As per rule</v>
      </c>
      <c r="J103" s="368"/>
    </row>
    <row r="104" spans="1:10" ht="16.5" customHeight="1">
      <c r="A104" s="358">
        <v>24</v>
      </c>
      <c r="B104" s="360" t="s">
        <v>179</v>
      </c>
      <c r="C104" s="360"/>
      <c r="D104" s="360"/>
      <c r="E104" s="360"/>
      <c r="F104" s="360"/>
      <c r="G104" s="360"/>
      <c r="H104" s="360"/>
      <c r="I104" s="360"/>
      <c r="J104" s="360"/>
    </row>
    <row r="105" spans="1:10" ht="16.5" customHeight="1">
      <c r="A105" s="358"/>
      <c r="B105" s="360" t="s">
        <v>89</v>
      </c>
      <c r="C105" s="360"/>
      <c r="D105" s="360"/>
      <c r="E105" s="360"/>
      <c r="F105" s="360"/>
      <c r="G105" s="374" t="str">
        <f>[1]Pravesh!G379</f>
        <v>Not Applicable</v>
      </c>
      <c r="H105" s="346"/>
      <c r="I105" s="346"/>
      <c r="J105" s="346"/>
    </row>
    <row r="106" spans="1:10" ht="16.5" customHeight="1">
      <c r="A106" s="358"/>
      <c r="B106" s="360" t="s">
        <v>180</v>
      </c>
      <c r="C106" s="360"/>
      <c r="D106" s="360"/>
      <c r="E106" s="360"/>
      <c r="F106" s="360"/>
      <c r="G106" s="391" t="str">
        <f>[1]Pravesh!G381</f>
        <v>Not Applicable</v>
      </c>
      <c r="H106" s="392"/>
      <c r="I106" s="392"/>
      <c r="J106" s="392"/>
    </row>
    <row r="107" spans="1:10" ht="16.5" customHeight="1">
      <c r="A107" s="358"/>
      <c r="B107" s="360"/>
      <c r="C107" s="360"/>
      <c r="D107" s="360"/>
      <c r="E107" s="360"/>
      <c r="F107" s="360"/>
      <c r="G107" s="392"/>
      <c r="H107" s="392"/>
      <c r="I107" s="392"/>
      <c r="J107" s="392"/>
    </row>
    <row r="108" spans="1:10" ht="16.5" customHeight="1">
      <c r="A108" s="358"/>
      <c r="B108" s="345" t="s">
        <v>181</v>
      </c>
      <c r="C108" s="345"/>
      <c r="D108" s="345"/>
      <c r="E108" s="345"/>
      <c r="F108" s="345"/>
      <c r="G108" s="391" t="str">
        <f>[1]Pravesh!G384</f>
        <v>Not Applicable</v>
      </c>
      <c r="H108" s="392"/>
      <c r="I108" s="392"/>
      <c r="J108" s="392"/>
    </row>
    <row r="109" spans="1:10" ht="16.5" customHeight="1">
      <c r="A109" s="358"/>
      <c r="B109" s="345"/>
      <c r="C109" s="345"/>
      <c r="D109" s="345"/>
      <c r="E109" s="345"/>
      <c r="F109" s="345"/>
      <c r="G109" s="392"/>
      <c r="H109" s="392"/>
      <c r="I109" s="392"/>
      <c r="J109" s="392"/>
    </row>
    <row r="110" spans="1:10" ht="16.5" customHeight="1">
      <c r="A110" s="344">
        <v>25</v>
      </c>
      <c r="B110" s="379" t="s">
        <v>182</v>
      </c>
      <c r="C110" s="379"/>
      <c r="D110" s="379"/>
      <c r="E110" s="379"/>
      <c r="F110" s="379"/>
      <c r="G110" s="379"/>
      <c r="H110" s="379"/>
      <c r="I110" s="379"/>
      <c r="J110" s="379"/>
    </row>
    <row r="111" spans="1:10" ht="16.5" customHeight="1">
      <c r="A111" s="344"/>
      <c r="B111" s="344" t="s">
        <v>108</v>
      </c>
      <c r="C111" s="351" t="s">
        <v>183</v>
      </c>
      <c r="D111" s="353"/>
      <c r="E111" s="353"/>
      <c r="F111" s="353"/>
      <c r="G111" s="353"/>
      <c r="H111" s="353"/>
      <c r="I111" s="380" t="str">
        <f>IF([1]Recovery!G26&gt;0,[1]Recovery!G26,"NIL")</f>
        <v>NIL</v>
      </c>
      <c r="J111" s="380"/>
    </row>
    <row r="112" spans="1:10" ht="16.5" customHeight="1">
      <c r="A112" s="344"/>
      <c r="B112" s="344"/>
      <c r="C112" s="353"/>
      <c r="D112" s="353"/>
      <c r="E112" s="353"/>
      <c r="F112" s="353"/>
      <c r="G112" s="353"/>
      <c r="H112" s="353"/>
      <c r="I112" s="380"/>
      <c r="J112" s="380"/>
    </row>
    <row r="113" spans="1:10" ht="16.5" customHeight="1">
      <c r="A113" s="344"/>
      <c r="B113" s="344" t="s">
        <v>110</v>
      </c>
      <c r="C113" s="379" t="s">
        <v>184</v>
      </c>
      <c r="D113" s="379"/>
      <c r="E113" s="379"/>
      <c r="F113" s="379"/>
      <c r="G113" s="379"/>
      <c r="H113" s="379"/>
      <c r="I113" s="359" t="s">
        <v>142</v>
      </c>
      <c r="J113" s="359"/>
    </row>
    <row r="114" spans="1:10" ht="16.5" customHeight="1">
      <c r="A114" s="344"/>
      <c r="B114" s="344"/>
      <c r="C114" s="379"/>
      <c r="D114" s="379"/>
      <c r="E114" s="379"/>
      <c r="F114" s="379"/>
      <c r="G114" s="379"/>
      <c r="H114" s="379"/>
      <c r="I114" s="359"/>
      <c r="J114" s="359"/>
    </row>
    <row r="115" spans="1:10" ht="18">
      <c r="A115" s="344"/>
      <c r="B115" s="344"/>
      <c r="C115" s="379"/>
      <c r="D115" s="379"/>
      <c r="E115" s="379"/>
      <c r="F115" s="379"/>
      <c r="G115" s="379"/>
      <c r="H115" s="379"/>
      <c r="I115" s="359"/>
      <c r="J115" s="359"/>
    </row>
    <row r="116" spans="1:10" ht="16.5" customHeight="1">
      <c r="A116" s="344"/>
      <c r="B116" s="344" t="s">
        <v>138</v>
      </c>
      <c r="C116" s="400" t="s">
        <v>185</v>
      </c>
      <c r="D116" s="401"/>
      <c r="E116" s="401"/>
      <c r="F116" s="401"/>
      <c r="G116" s="401"/>
      <c r="H116" s="402"/>
      <c r="I116" s="359" t="s">
        <v>142</v>
      </c>
      <c r="J116" s="359"/>
    </row>
    <row r="117" spans="1:10" ht="18">
      <c r="A117" s="344"/>
      <c r="B117" s="344"/>
      <c r="C117" s="403"/>
      <c r="D117" s="404"/>
      <c r="E117" s="404"/>
      <c r="F117" s="404"/>
      <c r="G117" s="404"/>
      <c r="H117" s="405"/>
      <c r="I117" s="359"/>
      <c r="J117" s="359"/>
    </row>
    <row r="118" spans="1:10" ht="16.5" customHeight="1">
      <c r="A118" s="49">
        <v>26</v>
      </c>
      <c r="B118" s="366" t="s">
        <v>186</v>
      </c>
      <c r="C118" s="366"/>
      <c r="D118" s="366"/>
      <c r="E118" s="366"/>
      <c r="F118" s="366"/>
      <c r="G118" s="366"/>
      <c r="H118" s="366"/>
      <c r="I118" s="365" t="str">
        <f>[1]Pravesh!I200</f>
        <v/>
      </c>
      <c r="J118" s="365"/>
    </row>
    <row r="119" spans="1:10" ht="16.5" customHeight="1">
      <c r="A119" s="344">
        <v>27</v>
      </c>
      <c r="B119" s="351" t="s">
        <v>187</v>
      </c>
      <c r="C119" s="351"/>
      <c r="D119" s="351"/>
      <c r="E119" s="351"/>
      <c r="F119" s="351"/>
      <c r="G119" s="351"/>
      <c r="H119" s="351"/>
      <c r="I119" s="359" t="s">
        <v>7</v>
      </c>
      <c r="J119" s="359"/>
    </row>
    <row r="120" spans="1:10" ht="18">
      <c r="A120" s="344"/>
      <c r="B120" s="351"/>
      <c r="C120" s="351"/>
      <c r="D120" s="351"/>
      <c r="E120" s="351"/>
      <c r="F120" s="351"/>
      <c r="G120" s="351"/>
      <c r="H120" s="351"/>
      <c r="I120" s="359"/>
      <c r="J120" s="359"/>
    </row>
    <row r="121" spans="1:10" ht="16.5" customHeight="1">
      <c r="A121" s="344">
        <v>28</v>
      </c>
      <c r="B121" s="398" t="s">
        <v>188</v>
      </c>
      <c r="C121" s="398"/>
      <c r="D121" s="398"/>
      <c r="E121" s="398"/>
      <c r="F121" s="398"/>
      <c r="G121" s="398"/>
      <c r="H121" s="398"/>
      <c r="I121" s="359" t="str">
        <f>[1]Pravesh!I197</f>
        <v>Treasury  Bikaner</v>
      </c>
      <c r="J121" s="359"/>
    </row>
    <row r="122" spans="1:10" ht="16.5" customHeight="1">
      <c r="A122" s="344"/>
      <c r="B122" s="398"/>
      <c r="C122" s="398"/>
      <c r="D122" s="398"/>
      <c r="E122" s="398"/>
      <c r="F122" s="398"/>
      <c r="G122" s="398"/>
      <c r="H122" s="398"/>
      <c r="I122" s="406" t="str">
        <f>[1]Pravesh!$A$560</f>
        <v>State Bank Of India,Abcd Branch,Kotegate Bikaner</v>
      </c>
      <c r="J122" s="407"/>
    </row>
    <row r="123" spans="1:10" ht="16.5" customHeight="1">
      <c r="A123" s="344"/>
      <c r="B123" s="398"/>
      <c r="C123" s="398"/>
      <c r="D123" s="398"/>
      <c r="E123" s="398"/>
      <c r="F123" s="398"/>
      <c r="G123" s="398"/>
      <c r="H123" s="398"/>
      <c r="I123" s="408"/>
      <c r="J123" s="409"/>
    </row>
    <row r="124" spans="1:10" ht="16.5" customHeight="1">
      <c r="A124" s="399" t="s">
        <v>189</v>
      </c>
      <c r="B124" s="399"/>
      <c r="C124" s="56"/>
      <c r="D124" s="57"/>
      <c r="E124" s="57"/>
      <c r="F124" s="57"/>
      <c r="G124" s="57"/>
      <c r="H124" s="57"/>
      <c r="I124" s="57"/>
      <c r="J124" s="57"/>
    </row>
    <row r="125" spans="1:10" ht="16.5" customHeight="1">
      <c r="A125" s="399" t="s">
        <v>190</v>
      </c>
      <c r="B125" s="399"/>
      <c r="C125" s="58"/>
      <c r="D125" s="57"/>
      <c r="E125" s="57"/>
      <c r="F125" s="57"/>
      <c r="G125" s="57"/>
      <c r="H125" s="411" t="s">
        <v>191</v>
      </c>
      <c r="I125" s="411"/>
      <c r="J125" s="411"/>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412" t="s">
        <v>192</v>
      </c>
      <c r="B128" s="412"/>
      <c r="C128" s="412"/>
      <c r="D128" s="412"/>
      <c r="E128" s="412"/>
      <c r="F128" s="412"/>
      <c r="G128" s="412"/>
      <c r="H128" s="412"/>
      <c r="I128" s="412"/>
      <c r="J128" s="412"/>
    </row>
    <row r="129" spans="1:10" ht="16.5" customHeight="1">
      <c r="A129" s="58"/>
      <c r="B129" s="399" t="s">
        <v>193</v>
      </c>
      <c r="C129" s="399"/>
      <c r="D129" s="399"/>
      <c r="E129" s="399"/>
      <c r="F129" s="399"/>
      <c r="G129" s="399"/>
      <c r="H129" s="399"/>
      <c r="I129" s="399"/>
      <c r="J129" s="399"/>
    </row>
    <row r="130" spans="1:10" ht="16.5" customHeight="1">
      <c r="A130" s="399" t="s">
        <v>194</v>
      </c>
      <c r="B130" s="399"/>
      <c r="C130" s="399"/>
      <c r="D130" s="399"/>
      <c r="E130" s="399"/>
      <c r="F130" s="399"/>
      <c r="G130" s="399"/>
      <c r="H130" s="399"/>
      <c r="I130" s="399"/>
      <c r="J130" s="59" t="s">
        <v>7</v>
      </c>
    </row>
    <row r="131" spans="1:10" ht="16.5" customHeight="1">
      <c r="A131" s="399" t="s">
        <v>195</v>
      </c>
      <c r="B131" s="399"/>
      <c r="C131" s="399"/>
      <c r="D131" s="399"/>
      <c r="E131" s="399"/>
      <c r="F131" s="399"/>
      <c r="G131" s="399"/>
      <c r="H131" s="399"/>
      <c r="I131" s="399"/>
      <c r="J131" s="59" t="s">
        <v>7</v>
      </c>
    </row>
    <row r="132" spans="1:10" ht="16.5" customHeight="1">
      <c r="A132" s="58" t="s">
        <v>196</v>
      </c>
      <c r="B132" s="58"/>
      <c r="C132" s="58"/>
      <c r="D132" s="57"/>
      <c r="E132" s="57"/>
      <c r="F132" s="57"/>
      <c r="G132" s="57"/>
      <c r="H132" s="57"/>
      <c r="I132" s="57"/>
      <c r="J132" s="57"/>
    </row>
    <row r="133" spans="1:10" ht="18" customHeight="1">
      <c r="A133" s="57"/>
      <c r="B133" s="344" t="s">
        <v>157</v>
      </c>
      <c r="C133" s="379" t="s">
        <v>197</v>
      </c>
      <c r="D133" s="379"/>
      <c r="E133" s="379"/>
      <c r="F133" s="379"/>
      <c r="G133" s="379"/>
      <c r="H133" s="379"/>
      <c r="I133" s="410" t="s">
        <v>7</v>
      </c>
      <c r="J133" s="410"/>
    </row>
    <row r="134" spans="1:10" ht="18">
      <c r="A134" s="58"/>
      <c r="B134" s="344"/>
      <c r="C134" s="379"/>
      <c r="D134" s="379"/>
      <c r="E134" s="379"/>
      <c r="F134" s="379"/>
      <c r="G134" s="379"/>
      <c r="H134" s="379"/>
      <c r="I134" s="410"/>
      <c r="J134" s="410"/>
    </row>
    <row r="135" spans="1:10" ht="18">
      <c r="A135" s="57"/>
      <c r="B135" s="344" t="s">
        <v>158</v>
      </c>
      <c r="C135" s="379" t="s">
        <v>198</v>
      </c>
      <c r="D135" s="379"/>
      <c r="E135" s="379"/>
      <c r="F135" s="379"/>
      <c r="G135" s="379"/>
      <c r="H135" s="379"/>
      <c r="I135" s="410" t="s">
        <v>7</v>
      </c>
      <c r="J135" s="410"/>
    </row>
    <row r="136" spans="1:10" ht="18">
      <c r="A136" s="58"/>
      <c r="B136" s="344"/>
      <c r="C136" s="379"/>
      <c r="D136" s="379"/>
      <c r="E136" s="379"/>
      <c r="F136" s="379"/>
      <c r="G136" s="379"/>
      <c r="H136" s="379"/>
      <c r="I136" s="410"/>
      <c r="J136" s="410"/>
    </row>
    <row r="137" spans="1:10" ht="16.5" customHeight="1">
      <c r="A137" s="57"/>
      <c r="B137" s="44" t="s">
        <v>199</v>
      </c>
      <c r="C137" s="414" t="s">
        <v>200</v>
      </c>
      <c r="D137" s="414"/>
      <c r="E137" s="414"/>
      <c r="F137" s="414"/>
      <c r="G137" s="414"/>
      <c r="H137" s="414"/>
      <c r="I137" s="415" t="s">
        <v>7</v>
      </c>
      <c r="J137" s="415"/>
    </row>
    <row r="138" spans="1:10" ht="16.5" customHeight="1">
      <c r="A138" s="58"/>
      <c r="B138" s="54" t="s">
        <v>201</v>
      </c>
      <c r="C138" s="366" t="s">
        <v>202</v>
      </c>
      <c r="D138" s="366"/>
      <c r="E138" s="366"/>
      <c r="F138" s="366"/>
      <c r="G138" s="366"/>
      <c r="H138" s="366"/>
      <c r="I138" s="415" t="s">
        <v>142</v>
      </c>
      <c r="J138" s="415"/>
    </row>
    <row r="139" spans="1:10" ht="16.5" customHeight="1">
      <c r="A139" s="57"/>
      <c r="B139" s="58"/>
      <c r="C139" s="58"/>
      <c r="D139" s="57"/>
      <c r="E139" s="57"/>
      <c r="F139" s="57"/>
      <c r="G139" s="57"/>
      <c r="H139" s="57"/>
      <c r="I139" s="57"/>
      <c r="J139" s="57"/>
    </row>
    <row r="140" spans="1:10" ht="16.5" customHeight="1">
      <c r="A140" s="399" t="s">
        <v>189</v>
      </c>
      <c r="B140" s="399"/>
      <c r="C140" s="58"/>
      <c r="D140" s="57"/>
      <c r="E140" s="57"/>
      <c r="F140" s="57"/>
      <c r="G140" s="57"/>
      <c r="H140" s="57"/>
      <c r="I140" s="57"/>
      <c r="J140" s="57"/>
    </row>
    <row r="141" spans="1:10" ht="16.5" customHeight="1">
      <c r="A141" s="399" t="s">
        <v>190</v>
      </c>
      <c r="B141" s="399"/>
      <c r="C141" s="58"/>
      <c r="D141" s="57"/>
      <c r="E141" s="57"/>
      <c r="F141" s="57"/>
      <c r="G141" s="57"/>
      <c r="H141" s="411" t="s">
        <v>191</v>
      </c>
      <c r="I141" s="411"/>
      <c r="J141" s="411"/>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7</v>
      </c>
    </row>
    <row r="144" spans="1:10" ht="16.5" customHeight="1">
      <c r="A144" s="413" t="s">
        <v>203</v>
      </c>
      <c r="B144" s="413"/>
      <c r="C144" s="413"/>
      <c r="D144" s="413"/>
      <c r="E144" s="413"/>
      <c r="F144" s="413"/>
      <c r="G144" s="413"/>
      <c r="H144" s="413"/>
      <c r="I144" s="413"/>
      <c r="J144" s="413"/>
    </row>
    <row r="145" spans="1:10" ht="16.5" customHeight="1">
      <c r="A145" s="61">
        <v>1</v>
      </c>
      <c r="B145" s="399" t="s">
        <v>204</v>
      </c>
      <c r="C145" s="399"/>
      <c r="D145" s="399"/>
      <c r="E145" s="399"/>
      <c r="F145" s="399"/>
      <c r="G145" s="399"/>
      <c r="H145" s="399"/>
      <c r="I145" s="399"/>
      <c r="J145" s="399"/>
    </row>
    <row r="146" spans="1:10" ht="16.5" customHeight="1">
      <c r="A146" s="61">
        <v>2</v>
      </c>
      <c r="B146" s="399" t="s">
        <v>205</v>
      </c>
      <c r="C146" s="399"/>
      <c r="D146" s="399"/>
      <c r="E146" s="399"/>
      <c r="F146" s="399"/>
      <c r="G146" s="399"/>
      <c r="H146" s="399"/>
      <c r="I146" s="399"/>
      <c r="J146" s="399"/>
    </row>
    <row r="147" spans="1:10" ht="16.5" customHeight="1">
      <c r="A147" s="58">
        <v>3</v>
      </c>
      <c r="B147" s="399" t="s">
        <v>206</v>
      </c>
      <c r="C147" s="399"/>
      <c r="D147" s="399"/>
      <c r="E147" s="399"/>
      <c r="F147" s="399"/>
      <c r="G147" s="399"/>
      <c r="H147" s="399"/>
      <c r="I147" s="399"/>
      <c r="J147" s="399"/>
    </row>
    <row r="148" spans="1:10" ht="16.5" customHeight="1">
      <c r="A148" s="57"/>
      <c r="B148" s="399" t="s">
        <v>207</v>
      </c>
      <c r="C148" s="399"/>
      <c r="D148" s="399"/>
      <c r="E148" s="399"/>
      <c r="F148" s="399"/>
      <c r="G148" s="399"/>
      <c r="H148" s="399"/>
      <c r="I148" s="399"/>
      <c r="J148" s="399"/>
    </row>
    <row r="149" spans="1:10" ht="16.5" customHeight="1">
      <c r="A149" s="58">
        <v>4</v>
      </c>
      <c r="B149" s="399" t="s">
        <v>208</v>
      </c>
      <c r="C149" s="399"/>
      <c r="D149" s="399"/>
      <c r="E149" s="399"/>
      <c r="F149" s="399"/>
      <c r="G149" s="399"/>
      <c r="H149" s="399"/>
      <c r="I149" s="399"/>
      <c r="J149" s="399"/>
    </row>
    <row r="150" spans="1:10" ht="16.5" customHeight="1">
      <c r="A150" s="58">
        <v>5</v>
      </c>
      <c r="B150" s="399" t="s">
        <v>209</v>
      </c>
      <c r="C150" s="399"/>
      <c r="D150" s="399"/>
      <c r="E150" s="399"/>
      <c r="F150" s="399"/>
      <c r="G150" s="399"/>
      <c r="H150" s="399"/>
      <c r="I150" s="399"/>
      <c r="J150" s="399"/>
    </row>
    <row r="151" spans="1:10" ht="16.5" customHeight="1">
      <c r="A151" s="58">
        <v>6</v>
      </c>
      <c r="B151" s="399" t="s">
        <v>210</v>
      </c>
      <c r="C151" s="399"/>
      <c r="D151" s="399"/>
      <c r="E151" s="399"/>
      <c r="F151" s="399"/>
      <c r="G151" s="399"/>
      <c r="H151" s="399"/>
      <c r="I151" s="399"/>
      <c r="J151" s="399"/>
    </row>
    <row r="152" spans="1:10" ht="16.5" customHeight="1">
      <c r="A152" s="58">
        <v>7</v>
      </c>
      <c r="B152" s="399" t="s">
        <v>211</v>
      </c>
      <c r="C152" s="399"/>
      <c r="D152" s="399"/>
      <c r="E152" s="399"/>
      <c r="F152" s="399"/>
      <c r="G152" s="399"/>
      <c r="H152" s="399"/>
      <c r="I152" s="399"/>
      <c r="J152" s="399"/>
    </row>
    <row r="153" spans="1:10" ht="16.5" customHeight="1">
      <c r="A153" s="58"/>
      <c r="B153" s="58"/>
      <c r="C153" s="58"/>
      <c r="D153" s="57"/>
      <c r="E153" s="57"/>
      <c r="F153" s="57"/>
      <c r="G153" s="57"/>
      <c r="H153" s="57"/>
      <c r="I153" s="57"/>
      <c r="J153" s="57"/>
    </row>
    <row r="154" spans="1:10" ht="16.5" customHeight="1">
      <c r="A154" s="412" t="s">
        <v>212</v>
      </c>
      <c r="B154" s="412"/>
      <c r="C154" s="412"/>
      <c r="D154" s="412"/>
      <c r="E154" s="412"/>
      <c r="F154" s="412"/>
      <c r="G154" s="412"/>
      <c r="H154" s="412"/>
      <c r="I154" s="412"/>
      <c r="J154" s="412"/>
    </row>
    <row r="155" spans="1:10" ht="16.5" customHeight="1">
      <c r="A155" s="412" t="s">
        <v>213</v>
      </c>
      <c r="B155" s="412"/>
      <c r="C155" s="412"/>
      <c r="D155" s="412"/>
      <c r="E155" s="412"/>
      <c r="F155" s="412"/>
      <c r="G155" s="412"/>
      <c r="H155" s="412"/>
      <c r="I155" s="412"/>
      <c r="J155" s="412"/>
    </row>
    <row r="156" spans="1:10" ht="16.5" customHeight="1">
      <c r="A156" s="412" t="s">
        <v>100</v>
      </c>
      <c r="B156" s="412"/>
      <c r="C156" s="412"/>
      <c r="D156" s="412"/>
      <c r="E156" s="412"/>
      <c r="F156" s="412"/>
      <c r="G156" s="412"/>
      <c r="H156" s="412"/>
      <c r="I156" s="412"/>
      <c r="J156" s="412"/>
    </row>
    <row r="157" spans="1:10" ht="16.5" customHeight="1">
      <c r="A157" s="358">
        <v>1</v>
      </c>
      <c r="B157" s="366" t="s">
        <v>214</v>
      </c>
      <c r="C157" s="366"/>
      <c r="D157" s="366"/>
      <c r="E157" s="366"/>
      <c r="F157" s="366"/>
      <c r="G157" s="366"/>
      <c r="H157" s="366"/>
      <c r="I157" s="366"/>
      <c r="J157" s="366"/>
    </row>
    <row r="158" spans="1:10" ht="16.5" customHeight="1">
      <c r="A158" s="358"/>
      <c r="B158" s="54" t="s">
        <v>108</v>
      </c>
      <c r="C158" s="416" t="s">
        <v>215</v>
      </c>
      <c r="D158" s="417"/>
      <c r="E158" s="417"/>
      <c r="F158" s="417"/>
      <c r="G158" s="417"/>
      <c r="H158" s="418" t="str">
        <f>[1]Mastersheet!A76</f>
        <v>31  Year  8  Month  17  Days</v>
      </c>
      <c r="I158" s="418"/>
      <c r="J158" s="418"/>
    </row>
    <row r="159" spans="1:10" ht="16.5" customHeight="1">
      <c r="A159" s="358"/>
      <c r="B159" s="54" t="s">
        <v>110</v>
      </c>
      <c r="C159" s="416" t="s">
        <v>216</v>
      </c>
      <c r="D159" s="417"/>
      <c r="E159" s="417"/>
      <c r="F159" s="417"/>
      <c r="G159" s="417"/>
      <c r="H159" s="418" t="str">
        <f>[1]Mastersheet!A76</f>
        <v>31  Year  8  Month  17  Days</v>
      </c>
      <c r="I159" s="418"/>
      <c r="J159" s="418"/>
    </row>
    <row r="160" spans="1:10" ht="16.5" customHeight="1">
      <c r="A160" s="358">
        <v>2</v>
      </c>
      <c r="B160" s="54" t="s">
        <v>108</v>
      </c>
      <c r="C160" s="345" t="s">
        <v>217</v>
      </c>
      <c r="D160" s="345"/>
      <c r="E160" s="345"/>
      <c r="F160" s="345"/>
      <c r="G160" s="345"/>
      <c r="H160" s="345"/>
      <c r="I160" s="420">
        <f>[1]Pravesh!F216</f>
        <v>1654727</v>
      </c>
      <c r="J160" s="420"/>
    </row>
    <row r="161" spans="1:10" ht="16.5" customHeight="1">
      <c r="A161" s="358"/>
      <c r="B161" s="358" t="s">
        <v>110</v>
      </c>
      <c r="C161" s="345" t="s">
        <v>218</v>
      </c>
      <c r="D161" s="345"/>
      <c r="E161" s="345"/>
      <c r="F161" s="345"/>
      <c r="G161" s="345"/>
      <c r="H161" s="345"/>
      <c r="I161" s="382">
        <f>I160-[1]Mastersheet!H69</f>
        <v>1654727</v>
      </c>
      <c r="J161" s="368"/>
    </row>
    <row r="162" spans="1:10" ht="16.5" customHeight="1">
      <c r="A162" s="358"/>
      <c r="B162" s="358"/>
      <c r="C162" s="345"/>
      <c r="D162" s="345"/>
      <c r="E162" s="345"/>
      <c r="F162" s="345"/>
      <c r="G162" s="345"/>
      <c r="H162" s="345"/>
      <c r="I162" s="368"/>
      <c r="J162" s="368"/>
    </row>
    <row r="163" spans="1:10" ht="16.5" customHeight="1">
      <c r="A163" s="358">
        <v>3</v>
      </c>
      <c r="B163" s="419" t="s">
        <v>219</v>
      </c>
      <c r="C163" s="419"/>
      <c r="D163" s="419"/>
      <c r="E163" s="419"/>
      <c r="F163" s="419"/>
      <c r="G163" s="419"/>
      <c r="H163" s="358" t="s">
        <v>220</v>
      </c>
      <c r="I163" s="393" t="s">
        <v>221</v>
      </c>
      <c r="J163" s="393"/>
    </row>
    <row r="164" spans="1:10" ht="16.5" customHeight="1">
      <c r="A164" s="358"/>
      <c r="B164" s="419"/>
      <c r="C164" s="419"/>
      <c r="D164" s="419"/>
      <c r="E164" s="419"/>
      <c r="F164" s="419"/>
      <c r="G164" s="419"/>
      <c r="H164" s="358"/>
      <c r="I164" s="62" t="s">
        <v>144</v>
      </c>
      <c r="J164" s="62" t="s">
        <v>145</v>
      </c>
    </row>
    <row r="165" spans="1:10" ht="16.5" customHeight="1">
      <c r="A165" s="358"/>
      <c r="B165" s="54" t="s">
        <v>108</v>
      </c>
      <c r="C165" s="345" t="s">
        <v>222</v>
      </c>
      <c r="D165" s="345"/>
      <c r="E165" s="345"/>
      <c r="F165" s="345"/>
      <c r="G165" s="345"/>
      <c r="H165" s="63">
        <f>[1]Pravesh!J159</f>
        <v>40100</v>
      </c>
      <c r="I165" s="64">
        <f>G102</f>
        <v>41248</v>
      </c>
      <c r="J165" s="64" t="str">
        <f>I102</f>
        <v>5/12/2019</v>
      </c>
    </row>
    <row r="166" spans="1:10" ht="16.5" customHeight="1">
      <c r="A166" s="358"/>
      <c r="B166" s="54" t="s">
        <v>110</v>
      </c>
      <c r="C166" s="345" t="s">
        <v>223</v>
      </c>
      <c r="D166" s="345"/>
      <c r="E166" s="345"/>
      <c r="F166" s="345"/>
      <c r="G166" s="345"/>
      <c r="H166" s="63">
        <f>[1]Pravesh!J158</f>
        <v>24060</v>
      </c>
      <c r="I166" s="64">
        <f>G103</f>
        <v>43805</v>
      </c>
      <c r="J166" s="64" t="str">
        <f>I103</f>
        <v>As per rule</v>
      </c>
    </row>
    <row r="167" spans="1:10" ht="16.5" customHeight="1">
      <c r="A167" s="54">
        <v>4</v>
      </c>
      <c r="B167" s="366" t="s">
        <v>224</v>
      </c>
      <c r="C167" s="366"/>
      <c r="D167" s="366"/>
      <c r="E167" s="366"/>
      <c r="F167" s="366"/>
      <c r="G167" s="366"/>
      <c r="H167" s="366"/>
      <c r="I167" s="397">
        <f>[1]Pravesh!C147</f>
        <v>41248</v>
      </c>
      <c r="J167" s="368"/>
    </row>
    <row r="168" spans="1:10" ht="16.5" customHeight="1">
      <c r="A168" s="358">
        <v>5</v>
      </c>
      <c r="B168" s="419" t="s">
        <v>225</v>
      </c>
      <c r="C168" s="419"/>
      <c r="D168" s="419"/>
      <c r="E168" s="419"/>
      <c r="F168" s="419"/>
      <c r="G168" s="419"/>
      <c r="H168" s="419"/>
      <c r="I168" s="368" t="s">
        <v>226</v>
      </c>
      <c r="J168" s="368"/>
    </row>
    <row r="169" spans="1:10" ht="16.5" customHeight="1">
      <c r="A169" s="358"/>
      <c r="B169" s="419"/>
      <c r="C169" s="419"/>
      <c r="D169" s="419"/>
      <c r="E169" s="419"/>
      <c r="F169" s="419"/>
      <c r="G169" s="419"/>
      <c r="H169" s="419"/>
      <c r="I169" s="368"/>
      <c r="J169" s="368"/>
    </row>
    <row r="170" spans="1:10" ht="16.5" customHeight="1">
      <c r="A170" s="412" t="s">
        <v>192</v>
      </c>
      <c r="B170" s="412"/>
      <c r="C170" s="412"/>
      <c r="D170" s="412"/>
      <c r="E170" s="412"/>
      <c r="F170" s="412"/>
      <c r="G170" s="412"/>
      <c r="H170" s="412"/>
      <c r="I170" s="412"/>
      <c r="J170" s="412"/>
    </row>
    <row r="171" spans="1:10" ht="16.5" customHeight="1">
      <c r="A171" s="58"/>
      <c r="B171" s="58"/>
      <c r="C171" s="58"/>
      <c r="D171" s="57"/>
      <c r="E171" s="57"/>
      <c r="F171" s="57"/>
      <c r="G171" s="57"/>
      <c r="H171" s="57"/>
      <c r="I171" s="57"/>
      <c r="J171" s="57"/>
    </row>
    <row r="172" spans="1:10" ht="16.5" customHeight="1">
      <c r="A172" s="49">
        <v>1</v>
      </c>
      <c r="B172" s="366" t="s">
        <v>101</v>
      </c>
      <c r="C172" s="366"/>
      <c r="D172" s="366"/>
      <c r="E172" s="366"/>
      <c r="F172" s="366"/>
      <c r="G172" s="366"/>
      <c r="H172" s="387" t="str">
        <f>[1]Mastersheet!B3</f>
        <v xml:space="preserve">PRAVESH KUMAR SHARMA </v>
      </c>
      <c r="I172" s="388"/>
      <c r="J172" s="431"/>
    </row>
    <row r="173" spans="1:10" ht="16.5" customHeight="1">
      <c r="A173" s="49">
        <v>2</v>
      </c>
      <c r="B173" s="366" t="s">
        <v>227</v>
      </c>
      <c r="C173" s="366"/>
      <c r="D173" s="366"/>
      <c r="E173" s="366"/>
      <c r="F173" s="366"/>
      <c r="G173" s="366"/>
      <c r="H173" s="432">
        <f>[1]Pravesh!C146</f>
        <v>41247</v>
      </c>
      <c r="I173" s="388"/>
      <c r="J173" s="431"/>
    </row>
    <row r="174" spans="1:10" ht="16.5" customHeight="1">
      <c r="A174" s="359">
        <v>3</v>
      </c>
      <c r="B174" s="379" t="s">
        <v>228</v>
      </c>
      <c r="C174" s="379"/>
      <c r="D174" s="379"/>
      <c r="E174" s="379"/>
      <c r="F174" s="379"/>
      <c r="G174" s="379"/>
      <c r="H174" s="421">
        <f ca="1">[1]Pravesh!I202</f>
        <v>44584</v>
      </c>
      <c r="I174" s="422"/>
      <c r="J174" s="423"/>
    </row>
    <row r="175" spans="1:10" ht="16.5" customHeight="1">
      <c r="A175" s="359"/>
      <c r="B175" s="379"/>
      <c r="C175" s="379"/>
      <c r="D175" s="379"/>
      <c r="E175" s="379"/>
      <c r="F175" s="379"/>
      <c r="G175" s="379"/>
      <c r="H175" s="424"/>
      <c r="I175" s="425"/>
      <c r="J175" s="426"/>
    </row>
    <row r="176" spans="1:10" ht="16.5" customHeight="1">
      <c r="A176" s="49">
        <v>4</v>
      </c>
      <c r="B176" s="366" t="s">
        <v>229</v>
      </c>
      <c r="C176" s="366"/>
      <c r="D176" s="366"/>
      <c r="E176" s="366"/>
      <c r="F176" s="366"/>
      <c r="G176" s="366"/>
      <c r="H176" s="427">
        <f>[1]Mastersheet!H65</f>
        <v>40100</v>
      </c>
      <c r="I176" s="389"/>
      <c r="J176" s="390"/>
    </row>
    <row r="177" spans="1:10" ht="16.5" customHeight="1">
      <c r="A177" s="49">
        <v>5</v>
      </c>
      <c r="B177" s="366" t="s">
        <v>230</v>
      </c>
      <c r="C177" s="366"/>
      <c r="D177" s="366"/>
      <c r="E177" s="366"/>
      <c r="F177" s="366"/>
      <c r="G177" s="366"/>
      <c r="H177" s="427">
        <f>[1]Mastersheet!H70</f>
        <v>1654727</v>
      </c>
      <c r="I177" s="389"/>
      <c r="J177" s="390"/>
    </row>
    <row r="178" spans="1:10" ht="16.5" customHeight="1">
      <c r="A178" s="49">
        <v>6</v>
      </c>
      <c r="B178" s="366" t="s">
        <v>231</v>
      </c>
      <c r="C178" s="366"/>
      <c r="D178" s="366"/>
      <c r="E178" s="366"/>
      <c r="F178" s="366"/>
      <c r="G178" s="366"/>
      <c r="H178" s="428" t="str">
        <f>[1]Mastersheet!H64</f>
        <v>01/01/2022</v>
      </c>
      <c r="I178" s="429"/>
      <c r="J178" s="430"/>
    </row>
    <row r="179" spans="1:10" ht="16.5" customHeight="1">
      <c r="A179" s="368">
        <v>7</v>
      </c>
      <c r="B179" s="379" t="s">
        <v>232</v>
      </c>
      <c r="C179" s="379"/>
      <c r="D179" s="379"/>
      <c r="E179" s="379"/>
      <c r="F179" s="379"/>
      <c r="G179" s="379"/>
      <c r="H179" s="434"/>
      <c r="I179" s="435"/>
      <c r="J179" s="436"/>
    </row>
    <row r="180" spans="1:10" ht="16.5" customHeight="1">
      <c r="A180" s="368"/>
      <c r="B180" s="379"/>
      <c r="C180" s="379"/>
      <c r="D180" s="379"/>
      <c r="E180" s="379"/>
      <c r="F180" s="379"/>
      <c r="G180" s="379"/>
      <c r="H180" s="437"/>
      <c r="I180" s="438"/>
      <c r="J180" s="439"/>
    </row>
    <row r="181" spans="1:10" ht="16.5" customHeight="1">
      <c r="A181" s="65">
        <v>8</v>
      </c>
      <c r="B181" s="440" t="s">
        <v>233</v>
      </c>
      <c r="C181" s="441"/>
      <c r="D181" s="441"/>
      <c r="E181" s="441"/>
      <c r="F181" s="441"/>
      <c r="G181" s="442"/>
      <c r="H181" s="427" t="str">
        <f>IF([1]Mastersheet!C72="YES",[1]Mastersheet!D72,"NIL")</f>
        <v>NIL</v>
      </c>
      <c r="I181" s="389"/>
      <c r="J181" s="390"/>
    </row>
    <row r="182" spans="1:10" ht="16.5" customHeight="1">
      <c r="A182" s="415">
        <v>9</v>
      </c>
      <c r="B182" s="379" t="s">
        <v>234</v>
      </c>
      <c r="C182" s="379"/>
      <c r="D182" s="379"/>
      <c r="E182" s="379"/>
      <c r="F182" s="379"/>
      <c r="G182" s="379"/>
      <c r="H182" s="443" t="str">
        <f>IF([1]Recovery!G41&gt;0,[1]Recovery!G41,"NIL")</f>
        <v>NIL</v>
      </c>
      <c r="I182" s="444"/>
      <c r="J182" s="445"/>
    </row>
    <row r="183" spans="1:10" ht="16.5" customHeight="1">
      <c r="A183" s="415"/>
      <c r="B183" s="379"/>
      <c r="C183" s="379"/>
      <c r="D183" s="379"/>
      <c r="E183" s="379"/>
      <c r="F183" s="379"/>
      <c r="G183" s="379"/>
      <c r="H183" s="446"/>
      <c r="I183" s="447"/>
      <c r="J183" s="448"/>
    </row>
    <row r="184" spans="1:10" ht="16.5" customHeight="1">
      <c r="A184" s="58"/>
      <c r="B184" s="58"/>
      <c r="C184" s="58"/>
      <c r="D184" s="57"/>
      <c r="E184" s="57"/>
      <c r="F184" s="57"/>
      <c r="G184" s="57"/>
      <c r="H184" s="57"/>
      <c r="I184" s="57"/>
      <c r="J184" s="57"/>
    </row>
    <row r="185" spans="1:10" ht="16.5" customHeight="1">
      <c r="A185" s="399" t="s">
        <v>189</v>
      </c>
      <c r="B185" s="399"/>
      <c r="C185" s="58"/>
      <c r="D185" s="57"/>
      <c r="E185" s="57"/>
      <c r="F185" s="57"/>
      <c r="G185" s="57"/>
      <c r="H185" s="57"/>
      <c r="I185" s="57"/>
      <c r="J185" s="57"/>
    </row>
    <row r="186" spans="1:10" ht="16.5" customHeight="1">
      <c r="A186" s="399" t="s">
        <v>190</v>
      </c>
      <c r="B186" s="399"/>
      <c r="C186" s="58"/>
      <c r="D186" s="57"/>
      <c r="E186" s="57"/>
      <c r="F186" s="57"/>
      <c r="G186" s="57"/>
      <c r="H186" s="411" t="s">
        <v>235</v>
      </c>
      <c r="I186" s="411"/>
      <c r="J186" s="411"/>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8</v>
      </c>
    </row>
    <row r="189" spans="1:10" ht="16.5" customHeight="1">
      <c r="A189" s="433" t="s">
        <v>236</v>
      </c>
      <c r="B189" s="433"/>
      <c r="C189" s="433"/>
      <c r="D189" s="433"/>
      <c r="E189" s="433"/>
      <c r="F189" s="433"/>
      <c r="G189" s="433"/>
      <c r="H189" s="433"/>
      <c r="I189" s="433"/>
      <c r="J189" s="433"/>
    </row>
    <row r="190" spans="1:10" ht="16.5" customHeight="1">
      <c r="A190" s="411" t="s">
        <v>237</v>
      </c>
      <c r="B190" s="411"/>
      <c r="C190" s="411"/>
      <c r="D190" s="411"/>
      <c r="E190" s="411"/>
      <c r="F190" s="411"/>
      <c r="G190" s="411"/>
      <c r="H190" s="411"/>
      <c r="I190" s="411"/>
      <c r="J190" s="411"/>
    </row>
    <row r="191" spans="1:10" ht="16.5" customHeight="1">
      <c r="A191" s="433" t="s">
        <v>238</v>
      </c>
      <c r="B191" s="433"/>
      <c r="C191" s="433"/>
      <c r="D191" s="433"/>
      <c r="E191" s="433"/>
      <c r="F191" s="433"/>
      <c r="G191" s="433"/>
      <c r="H191" s="433"/>
      <c r="I191" s="433"/>
      <c r="J191" s="433"/>
    </row>
    <row r="192" spans="1:10" ht="16.5" customHeight="1">
      <c r="A192" s="58"/>
      <c r="B192" s="58"/>
      <c r="C192" s="58"/>
      <c r="D192" s="57"/>
      <c r="E192" s="57"/>
      <c r="F192" s="57"/>
      <c r="G192" s="57"/>
      <c r="H192" s="57"/>
      <c r="I192" s="57"/>
      <c r="J192" s="57"/>
    </row>
    <row r="193" spans="1:10" ht="16.5" customHeight="1">
      <c r="A193" s="360" t="s">
        <v>239</v>
      </c>
      <c r="B193" s="360"/>
      <c r="C193" s="360"/>
      <c r="D193" s="360"/>
      <c r="E193" s="360"/>
      <c r="F193" s="360"/>
      <c r="G193" s="360"/>
      <c r="H193" s="346" t="str">
        <f>[1]Pravesh!D3</f>
        <v xml:space="preserve">PRAVESH KUMAR SHARMA </v>
      </c>
      <c r="I193" s="346"/>
      <c r="J193" s="346"/>
    </row>
    <row r="194" spans="1:10" ht="16.5" customHeight="1">
      <c r="A194" s="360" t="s">
        <v>2</v>
      </c>
      <c r="B194" s="360"/>
      <c r="C194" s="360" t="s">
        <v>240</v>
      </c>
      <c r="D194" s="360"/>
      <c r="E194" s="360"/>
      <c r="F194" s="360"/>
      <c r="G194" s="360"/>
      <c r="H194" s="346" t="str">
        <f>[1]Pravesh!D4</f>
        <v>ASSISTANT ACCOUNT OFFICER -I</v>
      </c>
      <c r="I194" s="346"/>
      <c r="J194" s="346"/>
    </row>
    <row r="195" spans="1:10" s="66" customFormat="1" ht="18">
      <c r="A195" s="460" t="s">
        <v>241</v>
      </c>
      <c r="B195" s="460"/>
      <c r="C195" s="460"/>
      <c r="D195" s="460"/>
      <c r="E195" s="460" t="s">
        <v>242</v>
      </c>
      <c r="F195" s="460" t="s">
        <v>243</v>
      </c>
      <c r="G195" s="461" t="s">
        <v>244</v>
      </c>
      <c r="H195" s="462"/>
      <c r="I195" s="465" t="s">
        <v>245</v>
      </c>
      <c r="J195" s="468" t="s">
        <v>246</v>
      </c>
    </row>
    <row r="196" spans="1:10" s="66" customFormat="1" ht="18">
      <c r="A196" s="460"/>
      <c r="B196" s="460"/>
      <c r="C196" s="460"/>
      <c r="D196" s="460"/>
      <c r="E196" s="460"/>
      <c r="F196" s="460"/>
      <c r="G196" s="463"/>
      <c r="H196" s="464"/>
      <c r="I196" s="466"/>
      <c r="J196" s="468"/>
    </row>
    <row r="197" spans="1:10" s="66" customFormat="1" ht="35.25" customHeight="1">
      <c r="A197" s="460"/>
      <c r="B197" s="460"/>
      <c r="C197" s="460"/>
      <c r="D197" s="460"/>
      <c r="E197" s="460"/>
      <c r="F197" s="460"/>
      <c r="G197" s="67" t="s">
        <v>247</v>
      </c>
      <c r="H197" s="68" t="s">
        <v>248</v>
      </c>
      <c r="I197" s="467"/>
      <c r="J197" s="468"/>
    </row>
    <row r="198" spans="1:10" s="72" customFormat="1" ht="18">
      <c r="A198" s="449">
        <v>1</v>
      </c>
      <c r="B198" s="449"/>
      <c r="C198" s="449"/>
      <c r="D198" s="449"/>
      <c r="E198" s="69">
        <v>2</v>
      </c>
      <c r="F198" s="70">
        <v>3</v>
      </c>
      <c r="G198" s="69">
        <v>4</v>
      </c>
      <c r="H198" s="71">
        <v>5</v>
      </c>
      <c r="I198" s="71">
        <v>6</v>
      </c>
      <c r="J198" s="71">
        <v>7</v>
      </c>
    </row>
    <row r="199" spans="1:10" s="66" customFormat="1" ht="18" customHeight="1">
      <c r="A199" s="65" t="s">
        <v>249</v>
      </c>
      <c r="B199" s="450" t="s">
        <v>250</v>
      </c>
      <c r="C199" s="451"/>
      <c r="D199" s="452"/>
      <c r="E199" s="73"/>
      <c r="F199" s="74"/>
      <c r="G199" s="74"/>
      <c r="H199" s="74"/>
      <c r="I199" s="74"/>
      <c r="J199" s="75"/>
    </row>
    <row r="200" spans="1:10" s="66" customFormat="1" ht="18">
      <c r="A200" s="65"/>
      <c r="B200" s="453"/>
      <c r="C200" s="454"/>
      <c r="D200" s="455"/>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251</v>
      </c>
      <c r="B201" s="456" t="s">
        <v>252</v>
      </c>
      <c r="C201" s="456"/>
      <c r="D201" s="456"/>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457" t="s">
        <v>108</v>
      </c>
      <c r="B202" s="77" t="s">
        <v>253</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458"/>
      <c r="B203" s="456" t="s">
        <v>254</v>
      </c>
      <c r="C203" s="456"/>
      <c r="D203" s="456"/>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459"/>
      <c r="B204" s="456" t="s">
        <v>255</v>
      </c>
      <c r="C204" s="456"/>
      <c r="D204" s="456"/>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457" t="s">
        <v>110</v>
      </c>
      <c r="B205" s="456" t="s">
        <v>256</v>
      </c>
      <c r="C205" s="456"/>
      <c r="D205" s="456"/>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458"/>
      <c r="B206" s="456" t="s">
        <v>257</v>
      </c>
      <c r="C206" s="456"/>
      <c r="D206" s="456"/>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458"/>
      <c r="B207" s="456" t="s">
        <v>258</v>
      </c>
      <c r="C207" s="456"/>
      <c r="D207" s="456"/>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459"/>
      <c r="B208" s="456" t="s">
        <v>259</v>
      </c>
      <c r="C208" s="456"/>
      <c r="D208" s="456"/>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457" t="s">
        <v>138</v>
      </c>
      <c r="B209" s="456" t="s">
        <v>260</v>
      </c>
      <c r="C209" s="456"/>
      <c r="D209" s="456"/>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458"/>
      <c r="B210" s="456" t="s">
        <v>257</v>
      </c>
      <c r="C210" s="456"/>
      <c r="D210" s="456"/>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458"/>
      <c r="B211" s="456" t="s">
        <v>258</v>
      </c>
      <c r="C211" s="456"/>
      <c r="D211" s="456"/>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456" t="s">
        <v>259</v>
      </c>
      <c r="C212" s="456"/>
      <c r="D212" s="456"/>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261</v>
      </c>
      <c r="B213" s="456" t="s">
        <v>262</v>
      </c>
      <c r="C213" s="456"/>
      <c r="D213" s="456"/>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108</v>
      </c>
      <c r="B214" s="456"/>
      <c r="C214" s="456"/>
      <c r="D214" s="456"/>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110</v>
      </c>
      <c r="B215" s="456"/>
      <c r="C215" s="456"/>
      <c r="D215" s="456"/>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138</v>
      </c>
      <c r="B216" s="456"/>
      <c r="C216" s="456"/>
      <c r="D216" s="456"/>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263</v>
      </c>
      <c r="B217" s="469" t="s">
        <v>264</v>
      </c>
      <c r="C217" s="470"/>
      <c r="D217" s="471"/>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108</v>
      </c>
      <c r="B218" s="456"/>
      <c r="C218" s="456"/>
      <c r="D218" s="456"/>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110</v>
      </c>
      <c r="B219" s="456"/>
      <c r="C219" s="456"/>
      <c r="D219" s="456"/>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138</v>
      </c>
      <c r="B220" s="456"/>
      <c r="C220" s="456"/>
      <c r="D220" s="456"/>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474" t="s">
        <v>265</v>
      </c>
      <c r="B221" s="474"/>
      <c r="C221" s="474"/>
      <c r="D221" s="474"/>
      <c r="E221" s="474"/>
      <c r="F221" s="474"/>
      <c r="G221" s="474"/>
      <c r="H221" s="474"/>
      <c r="I221" s="474"/>
      <c r="J221" s="474"/>
      <c r="K221" s="79"/>
    </row>
    <row r="222" spans="1:11" s="66" customFormat="1" ht="18" customHeight="1">
      <c r="A222" s="475" t="s">
        <v>266</v>
      </c>
      <c r="B222" s="475"/>
      <c r="C222" s="475"/>
      <c r="D222" s="475"/>
      <c r="E222" s="475"/>
      <c r="F222" s="475"/>
      <c r="G222" s="475"/>
      <c r="H222" s="475"/>
      <c r="I222" s="475"/>
      <c r="J222" s="475"/>
      <c r="K222" s="80"/>
    </row>
    <row r="223" spans="1:11" s="66" customFormat="1" ht="18">
      <c r="A223" s="81"/>
      <c r="B223" s="82"/>
      <c r="C223" s="82"/>
      <c r="D223" s="82"/>
      <c r="E223" s="82"/>
      <c r="F223" s="82"/>
      <c r="G223" s="82"/>
      <c r="H223" s="82"/>
      <c r="I223" s="82"/>
      <c r="J223" s="82"/>
      <c r="K223" s="79"/>
    </row>
    <row r="224" spans="1:11" s="66" customFormat="1" ht="18">
      <c r="A224" s="81"/>
      <c r="B224" s="472" t="s">
        <v>267</v>
      </c>
      <c r="C224" s="472"/>
      <c r="D224" s="472"/>
      <c r="E224" s="472"/>
      <c r="F224" s="472"/>
      <c r="G224" s="82"/>
      <c r="H224" s="82"/>
      <c r="I224" s="82"/>
      <c r="J224" s="82"/>
      <c r="K224" s="79"/>
    </row>
    <row r="225" spans="1:14" s="66" customFormat="1" ht="18">
      <c r="A225" s="81"/>
      <c r="B225" s="472" t="s">
        <v>2</v>
      </c>
      <c r="C225" s="472"/>
      <c r="D225" s="472"/>
      <c r="E225" s="472"/>
      <c r="F225" s="472"/>
      <c r="G225" s="82"/>
      <c r="H225" s="82"/>
      <c r="I225" s="82"/>
      <c r="J225" s="82"/>
      <c r="K225" s="79"/>
    </row>
    <row r="226" spans="1:14" s="66" customFormat="1" ht="18">
      <c r="A226" s="81"/>
      <c r="B226" s="472" t="s">
        <v>268</v>
      </c>
      <c r="C226" s="472"/>
      <c r="D226" s="472"/>
      <c r="E226" s="472"/>
      <c r="F226" s="472"/>
      <c r="G226" s="82"/>
      <c r="H226" s="82"/>
      <c r="I226" s="82"/>
      <c r="J226" s="82"/>
      <c r="K226" s="79"/>
    </row>
    <row r="227" spans="1:14" s="66" customFormat="1" ht="18">
      <c r="A227" s="81"/>
      <c r="B227" s="472" t="s">
        <v>269</v>
      </c>
      <c r="C227" s="472"/>
      <c r="D227" s="472"/>
      <c r="E227" s="472"/>
      <c r="F227" s="472"/>
      <c r="G227" s="82"/>
      <c r="H227" s="82"/>
      <c r="I227" s="82"/>
      <c r="J227" s="82"/>
      <c r="K227" s="79"/>
    </row>
    <row r="228" spans="1:14" s="66" customFormat="1" ht="18" customHeight="1">
      <c r="A228" s="473" t="s">
        <v>270</v>
      </c>
      <c r="B228" s="473"/>
      <c r="C228" s="473"/>
      <c r="D228" s="473"/>
      <c r="E228" s="473"/>
      <c r="F228" s="473"/>
      <c r="G228" s="473"/>
      <c r="H228" s="473"/>
      <c r="I228" s="473"/>
      <c r="J228" s="473"/>
      <c r="K228" s="83"/>
    </row>
    <row r="229" spans="1:14" s="66" customFormat="1" ht="18">
      <c r="A229" s="473"/>
      <c r="B229" s="473"/>
      <c r="C229" s="473"/>
      <c r="D229" s="473"/>
      <c r="E229" s="473"/>
      <c r="F229" s="473"/>
      <c r="G229" s="473"/>
      <c r="H229" s="473"/>
      <c r="I229" s="473"/>
      <c r="J229" s="473"/>
      <c r="K229" s="83"/>
    </row>
    <row r="230" spans="1:14" s="66" customFormat="1" ht="18">
      <c r="A230" s="84"/>
      <c r="B230" s="84"/>
      <c r="C230" s="84"/>
      <c r="D230" s="84"/>
      <c r="E230" s="84"/>
      <c r="F230" s="84"/>
      <c r="G230" s="84"/>
      <c r="H230" s="84"/>
      <c r="I230" s="84"/>
      <c r="J230" s="85">
        <v>9</v>
      </c>
      <c r="K230" s="83"/>
    </row>
    <row r="231" spans="1:14" ht="16.5" customHeight="1">
      <c r="A231" s="433" t="s">
        <v>271</v>
      </c>
      <c r="B231" s="433"/>
      <c r="C231" s="433"/>
      <c r="D231" s="433"/>
      <c r="E231" s="433"/>
      <c r="F231" s="433"/>
      <c r="G231" s="433"/>
      <c r="H231" s="433"/>
      <c r="I231" s="433"/>
      <c r="J231" s="433"/>
    </row>
    <row r="232" spans="1:14" ht="16.5" customHeight="1">
      <c r="A232" s="411" t="s">
        <v>272</v>
      </c>
      <c r="B232" s="411"/>
      <c r="C232" s="411"/>
      <c r="D232" s="411"/>
      <c r="E232" s="411"/>
      <c r="F232" s="411"/>
      <c r="G232" s="411"/>
      <c r="H232" s="411"/>
      <c r="I232" s="411"/>
      <c r="J232" s="411"/>
    </row>
    <row r="233" spans="1:14" ht="16.5" customHeight="1">
      <c r="A233" s="433" t="s">
        <v>273</v>
      </c>
      <c r="B233" s="433"/>
      <c r="C233" s="433"/>
      <c r="D233" s="433"/>
      <c r="E233" s="433"/>
      <c r="F233" s="433"/>
      <c r="G233" s="433"/>
      <c r="H233" s="433"/>
      <c r="I233" s="433"/>
      <c r="J233" s="433"/>
    </row>
    <row r="234" spans="1:14" ht="16.5" customHeight="1">
      <c r="A234" s="58"/>
      <c r="B234" s="58"/>
      <c r="C234" s="58"/>
      <c r="D234" s="57"/>
      <c r="E234" s="57"/>
      <c r="F234" s="57"/>
      <c r="G234" s="57"/>
      <c r="H234" s="57"/>
      <c r="I234" s="57"/>
      <c r="J234" s="57"/>
    </row>
    <row r="235" spans="1:14" ht="16.5" customHeight="1">
      <c r="A235" s="358" t="s">
        <v>274</v>
      </c>
      <c r="B235" s="476" t="s">
        <v>275</v>
      </c>
      <c r="C235" s="476"/>
      <c r="D235" s="476"/>
      <c r="E235" s="476"/>
      <c r="F235" s="476"/>
      <c r="G235" s="476"/>
      <c r="H235" s="476"/>
      <c r="I235" s="476"/>
      <c r="J235" s="476"/>
    </row>
    <row r="236" spans="1:14" ht="18" customHeight="1">
      <c r="A236" s="358"/>
      <c r="B236" s="478" t="s">
        <v>276</v>
      </c>
      <c r="C236" s="479"/>
      <c r="D236" s="479"/>
      <c r="E236" s="479"/>
      <c r="F236" s="480" t="str">
        <f>[1]Mastersheet!A76</f>
        <v>31  Year  8  Month  17  Days</v>
      </c>
      <c r="G236" s="480"/>
      <c r="H236" s="480"/>
      <c r="I236" s="222" t="s">
        <v>687</v>
      </c>
      <c r="J236" s="223">
        <f>E248</f>
        <v>63</v>
      </c>
      <c r="N236" s="43" t="str">
        <f>[1]Pravesh!$T$184</f>
        <v>VII PAY</v>
      </c>
    </row>
    <row r="237" spans="1:14" ht="18" customHeight="1">
      <c r="A237" s="358"/>
      <c r="B237" s="392" t="str">
        <f>[1]Pravesh!$T$187</f>
        <v>Less than one year</v>
      </c>
      <c r="C237" s="392"/>
      <c r="D237" s="392"/>
      <c r="E237" s="86" t="s">
        <v>277</v>
      </c>
      <c r="F237" s="393" t="str">
        <f>[1]Pravesh!$U$187</f>
        <v xml:space="preserve">emoluments X 2 </v>
      </c>
      <c r="G237" s="393"/>
      <c r="H237" s="393"/>
      <c r="I237" s="380">
        <f>[1]Mastersheet!H70</f>
        <v>1654727</v>
      </c>
      <c r="J237" s="380"/>
    </row>
    <row r="238" spans="1:14" ht="18" customHeight="1">
      <c r="A238" s="358"/>
      <c r="B238" s="392" t="str">
        <f>[1]Pravesh!$T$188</f>
        <v>One year or more but less than five years</v>
      </c>
      <c r="C238" s="392"/>
      <c r="D238" s="392"/>
      <c r="E238" s="477" t="s">
        <v>277</v>
      </c>
      <c r="F238" s="358" t="str">
        <f>[1]Pravesh!$U$188</f>
        <v xml:space="preserve">emoluments X 6 </v>
      </c>
      <c r="G238" s="358"/>
      <c r="H238" s="358"/>
      <c r="I238" s="380"/>
      <c r="J238" s="380"/>
    </row>
    <row r="239" spans="1:14" ht="18">
      <c r="A239" s="358"/>
      <c r="B239" s="392"/>
      <c r="C239" s="392"/>
      <c r="D239" s="392"/>
      <c r="E239" s="477"/>
      <c r="F239" s="358"/>
      <c r="G239" s="358"/>
      <c r="H239" s="358"/>
      <c r="I239" s="380"/>
      <c r="J239" s="380"/>
    </row>
    <row r="240" spans="1:14" ht="18" customHeight="1">
      <c r="A240" s="358"/>
      <c r="B240" s="392" t="str">
        <f>[1]Pravesh!$T$189</f>
        <v>Five years or more but less than elevan years</v>
      </c>
      <c r="C240" s="392"/>
      <c r="D240" s="392"/>
      <c r="E240" s="477" t="s">
        <v>277</v>
      </c>
      <c r="F240" s="358" t="str">
        <f>[1]Pravesh!$U$189</f>
        <v xml:space="preserve">emoluments X 12 </v>
      </c>
      <c r="G240" s="358"/>
      <c r="H240" s="358"/>
      <c r="I240" s="380"/>
      <c r="J240" s="380"/>
    </row>
    <row r="241" spans="1:13" ht="18">
      <c r="A241" s="358"/>
      <c r="B241" s="392"/>
      <c r="C241" s="392"/>
      <c r="D241" s="392"/>
      <c r="E241" s="477"/>
      <c r="F241" s="358"/>
      <c r="G241" s="358"/>
      <c r="H241" s="358"/>
      <c r="I241" s="380"/>
      <c r="J241" s="380"/>
    </row>
    <row r="242" spans="1:13" ht="18" customHeight="1">
      <c r="A242" s="358"/>
      <c r="B242" s="492" t="str">
        <f>[1]Pravesh!$T$190</f>
        <v>Elevan years or more but less than twenty years</v>
      </c>
      <c r="C242" s="493"/>
      <c r="D242" s="494"/>
      <c r="E242" s="477" t="s">
        <v>277</v>
      </c>
      <c r="F242" s="483" t="str">
        <f>[1]Pravesh!$U$190</f>
        <v>emoluments X 20</v>
      </c>
      <c r="G242" s="484"/>
      <c r="H242" s="485"/>
      <c r="I242" s="380"/>
      <c r="J242" s="380"/>
      <c r="M242" s="43">
        <f>179+17</f>
        <v>196</v>
      </c>
    </row>
    <row r="243" spans="1:13" ht="18" customHeight="1">
      <c r="A243" s="358"/>
      <c r="B243" s="495"/>
      <c r="C243" s="496"/>
      <c r="D243" s="497"/>
      <c r="E243" s="477"/>
      <c r="F243" s="486"/>
      <c r="G243" s="487"/>
      <c r="H243" s="488"/>
      <c r="I243" s="380"/>
      <c r="J243" s="380"/>
    </row>
    <row r="244" spans="1:13" ht="18">
      <c r="A244" s="358"/>
      <c r="B244" s="498"/>
      <c r="C244" s="499"/>
      <c r="D244" s="500"/>
      <c r="E244" s="477"/>
      <c r="F244" s="489"/>
      <c r="G244" s="490"/>
      <c r="H244" s="491"/>
      <c r="I244" s="380"/>
      <c r="J244" s="380"/>
    </row>
    <row r="245" spans="1:13" ht="18">
      <c r="A245" s="358"/>
      <c r="B245" s="392" t="str">
        <f>IF([1]Pravesh!$T$191&gt;0,[1]Pravesh!$T$191,"")</f>
        <v>Twenty years or more</v>
      </c>
      <c r="C245" s="392"/>
      <c r="D245" s="392"/>
      <c r="E245" s="477"/>
      <c r="F245" s="501" t="str">
        <f>IF([1]Pravesh!$U$191&gt;0,[1]Pravesh!$U$191,"")</f>
        <v>emoluments X Completed six emoluments monthly period of service/2</v>
      </c>
      <c r="G245" s="502"/>
      <c r="H245" s="503"/>
      <c r="I245" s="380"/>
      <c r="J245" s="380"/>
    </row>
    <row r="246" spans="1:13" ht="18">
      <c r="A246" s="358"/>
      <c r="B246" s="392"/>
      <c r="C246" s="392"/>
      <c r="D246" s="392"/>
      <c r="E246" s="477"/>
      <c r="F246" s="501"/>
      <c r="G246" s="502"/>
      <c r="H246" s="503"/>
      <c r="I246" s="380"/>
      <c r="J246" s="380"/>
    </row>
    <row r="247" spans="1:13" ht="18">
      <c r="A247" s="358"/>
      <c r="B247" s="392"/>
      <c r="C247" s="392"/>
      <c r="D247" s="392"/>
      <c r="E247" s="477"/>
      <c r="F247" s="504"/>
      <c r="G247" s="505"/>
      <c r="H247" s="506"/>
      <c r="I247" s="380"/>
      <c r="J247" s="380"/>
    </row>
    <row r="248" spans="1:13" ht="15.75" customHeight="1">
      <c r="A248" s="507"/>
      <c r="B248" s="509">
        <f>[1]Pravesh!C176</f>
        <v>105062</v>
      </c>
      <c r="C248" s="509"/>
      <c r="D248" s="87" t="s">
        <v>278</v>
      </c>
      <c r="E248" s="88">
        <f>[1]Pravesh!$T$192</f>
        <v>63</v>
      </c>
      <c r="F248" s="510" t="s">
        <v>277</v>
      </c>
      <c r="G248" s="512">
        <f>IF(B249="",ROUND(B248*E248,0),ROUND(B248*E248/B249,0))</f>
        <v>3309453</v>
      </c>
      <c r="H248" s="512"/>
      <c r="I248" s="224"/>
      <c r="J248" s="89"/>
    </row>
    <row r="249" spans="1:13" ht="15.75" customHeight="1">
      <c r="A249" s="508"/>
      <c r="B249" s="514">
        <f>IF(E248&gt;20,2,"")</f>
        <v>2</v>
      </c>
      <c r="C249" s="514"/>
      <c r="D249" s="514"/>
      <c r="E249" s="514"/>
      <c r="F249" s="511"/>
      <c r="G249" s="513"/>
      <c r="H249" s="513"/>
      <c r="I249" s="225"/>
      <c r="J249" s="90"/>
    </row>
    <row r="250" spans="1:13" ht="18">
      <c r="A250" s="508"/>
      <c r="B250" s="91"/>
      <c r="C250" s="91"/>
      <c r="D250" s="482" t="s">
        <v>279</v>
      </c>
      <c r="E250" s="482"/>
      <c r="F250" s="482"/>
      <c r="G250" s="481">
        <f>[1]Pravesh!E167</f>
        <v>2000000</v>
      </c>
      <c r="H250" s="481"/>
      <c r="I250" s="225"/>
      <c r="J250" s="92"/>
    </row>
    <row r="251" spans="1:13" ht="18">
      <c r="A251" s="508"/>
      <c r="B251" s="91"/>
      <c r="C251" s="91"/>
      <c r="D251" s="482" t="s">
        <v>280</v>
      </c>
      <c r="E251" s="482"/>
      <c r="F251" s="482"/>
      <c r="G251" s="481">
        <f>MIN(G248:H250)</f>
        <v>2000000</v>
      </c>
      <c r="H251" s="481"/>
      <c r="I251" s="225"/>
      <c r="J251" s="92"/>
    </row>
    <row r="252" spans="1:13" ht="16.149999999999999" customHeight="1">
      <c r="A252" s="508"/>
      <c r="B252" s="335" t="str">
        <f>[1]Pravesh!F248</f>
        <v>[Adjusted amount  Under rule 101 (1)  Rs.  NIL    and other than rule 101(1)  Rs.  NIL  =  Total  Rs.  0  ]</v>
      </c>
      <c r="C252" s="335"/>
      <c r="D252" s="335"/>
      <c r="E252" s="335"/>
      <c r="F252" s="335"/>
      <c r="G252" s="335"/>
      <c r="H252" s="335"/>
      <c r="I252" s="335"/>
      <c r="J252" s="336"/>
    </row>
    <row r="253" spans="1:13" ht="18">
      <c r="A253" s="508"/>
      <c r="B253" s="335"/>
      <c r="C253" s="335"/>
      <c r="D253" s="335"/>
      <c r="E253" s="335"/>
      <c r="F253" s="335"/>
      <c r="G253" s="335"/>
      <c r="H253" s="335"/>
      <c r="I253" s="335"/>
      <c r="J253" s="336"/>
    </row>
    <row r="254" spans="1:13" ht="18">
      <c r="A254" s="93" t="s">
        <v>281</v>
      </c>
      <c r="B254" s="525" t="s">
        <v>282</v>
      </c>
      <c r="C254" s="525"/>
      <c r="D254" s="525"/>
      <c r="E254" s="525"/>
      <c r="F254" s="525"/>
      <c r="G254" s="525"/>
      <c r="H254" s="525"/>
      <c r="I254" s="525"/>
      <c r="J254" s="525"/>
    </row>
    <row r="255" spans="1:13" ht="16.5" customHeight="1">
      <c r="A255" s="526" t="s">
        <v>283</v>
      </c>
      <c r="B255" s="476" t="s">
        <v>284</v>
      </c>
      <c r="C255" s="476"/>
      <c r="D255" s="476"/>
      <c r="E255" s="476"/>
      <c r="F255" s="476"/>
      <c r="G255" s="476"/>
      <c r="H255" s="476"/>
      <c r="I255" s="476"/>
      <c r="J255" s="476"/>
    </row>
    <row r="256" spans="1:13" ht="16.5" customHeight="1">
      <c r="A256" s="527"/>
      <c r="B256" s="360" t="s">
        <v>285</v>
      </c>
      <c r="C256" s="360"/>
      <c r="D256" s="360"/>
      <c r="E256" s="360"/>
      <c r="F256" s="360"/>
      <c r="G256" s="360"/>
      <c r="H256" s="360"/>
      <c r="I256" s="360"/>
      <c r="J256" s="360"/>
    </row>
    <row r="257" spans="1:10" ht="16.5" customHeight="1">
      <c r="A257" s="527"/>
      <c r="B257" s="54" t="s">
        <v>108</v>
      </c>
      <c r="C257" s="366" t="s">
        <v>286</v>
      </c>
      <c r="D257" s="366"/>
      <c r="E257" s="366"/>
      <c r="F257" s="366"/>
      <c r="G257" s="366"/>
      <c r="H257" s="366"/>
      <c r="I257" s="382">
        <f>[1]Pravesh!J159</f>
        <v>40100</v>
      </c>
      <c r="J257" s="382"/>
    </row>
    <row r="258" spans="1:10" ht="16.5" customHeight="1">
      <c r="A258" s="527"/>
      <c r="B258" s="44" t="s">
        <v>110</v>
      </c>
      <c r="C258" s="366" t="s">
        <v>287</v>
      </c>
      <c r="D258" s="366"/>
      <c r="E258" s="366"/>
      <c r="F258" s="366"/>
      <c r="G258" s="366"/>
      <c r="H258" s="366"/>
      <c r="I258" s="382">
        <f>[1]Pravesh!J160</f>
        <v>8850</v>
      </c>
      <c r="J258" s="382"/>
    </row>
    <row r="259" spans="1:10" ht="16.5" customHeight="1">
      <c r="A259" s="527"/>
      <c r="B259" s="44" t="s">
        <v>138</v>
      </c>
      <c r="C259" s="366" t="s">
        <v>288</v>
      </c>
      <c r="D259" s="366"/>
      <c r="E259" s="366"/>
      <c r="F259" s="366"/>
      <c r="G259" s="366"/>
      <c r="H259" s="366"/>
      <c r="I259" s="382">
        <f>[1]Pravesh!J162</f>
        <v>48120</v>
      </c>
      <c r="J259" s="382"/>
    </row>
    <row r="260" spans="1:10" ht="16.5" customHeight="1">
      <c r="A260" s="527"/>
      <c r="B260" s="345" t="s">
        <v>289</v>
      </c>
      <c r="C260" s="345"/>
      <c r="D260" s="345"/>
      <c r="E260" s="345"/>
      <c r="F260" s="345"/>
      <c r="G260" s="345"/>
      <c r="H260" s="345"/>
      <c r="I260" s="380">
        <f>[1]Pravesh!J157</f>
        <v>40100</v>
      </c>
      <c r="J260" s="380"/>
    </row>
    <row r="261" spans="1:10" ht="16.5" customHeight="1">
      <c r="A261" s="528"/>
      <c r="B261" s="345"/>
      <c r="C261" s="345"/>
      <c r="D261" s="345"/>
      <c r="E261" s="345"/>
      <c r="F261" s="345"/>
      <c r="G261" s="345"/>
      <c r="H261" s="345"/>
      <c r="I261" s="380"/>
      <c r="J261" s="380"/>
    </row>
    <row r="262" spans="1:10" ht="16.5" customHeight="1">
      <c r="A262" s="515" t="s">
        <v>261</v>
      </c>
      <c r="B262" s="518" t="s">
        <v>290</v>
      </c>
      <c r="C262" s="518"/>
      <c r="D262" s="518"/>
      <c r="E262" s="518"/>
      <c r="F262" s="518"/>
      <c r="G262" s="518"/>
      <c r="H262" s="518"/>
      <c r="I262" s="518"/>
      <c r="J262" s="518"/>
    </row>
    <row r="263" spans="1:10" ht="18">
      <c r="A263" s="516"/>
      <c r="B263" s="518"/>
      <c r="C263" s="518"/>
      <c r="D263" s="518"/>
      <c r="E263" s="518"/>
      <c r="F263" s="518"/>
      <c r="G263" s="518"/>
      <c r="H263" s="518"/>
      <c r="I263" s="518"/>
      <c r="J263" s="518"/>
    </row>
    <row r="264" spans="1:10" ht="16.5" customHeight="1">
      <c r="A264" s="516"/>
      <c r="B264" s="344" t="s">
        <v>157</v>
      </c>
      <c r="C264" s="344">
        <v>1</v>
      </c>
      <c r="D264" s="519" t="s">
        <v>291</v>
      </c>
      <c r="E264" s="520"/>
      <c r="F264" s="521"/>
      <c r="G264" s="358" t="s">
        <v>292</v>
      </c>
      <c r="H264" s="358"/>
      <c r="I264" s="380">
        <f>IF([1]Mastersheet!$H$60="NO","N.A.",IF([1]Pravesh!B144&gt;7,[1]Pravesh!B145,"NIL"))</f>
        <v>40100</v>
      </c>
      <c r="J264" s="380"/>
    </row>
    <row r="265" spans="1:10" ht="16.5" customHeight="1">
      <c r="A265" s="516"/>
      <c r="B265" s="344"/>
      <c r="C265" s="344"/>
      <c r="D265" s="522"/>
      <c r="E265" s="523"/>
      <c r="F265" s="524"/>
      <c r="G265" s="358">
        <v>2</v>
      </c>
      <c r="H265" s="358"/>
      <c r="I265" s="380"/>
      <c r="J265" s="380"/>
    </row>
    <row r="266" spans="1:10" ht="16.5" customHeight="1">
      <c r="A266" s="516"/>
      <c r="B266" s="344"/>
      <c r="C266" s="344">
        <v>2</v>
      </c>
      <c r="D266" s="345" t="s">
        <v>293</v>
      </c>
      <c r="E266" s="345"/>
      <c r="F266" s="345"/>
      <c r="G266" s="377" t="s">
        <v>294</v>
      </c>
      <c r="H266" s="377"/>
      <c r="I266" s="380">
        <f>IF([1]Pravesh!B144&gt;7,[1]Pravesh!J162,"NIL")</f>
        <v>48120</v>
      </c>
      <c r="J266" s="380"/>
    </row>
    <row r="267" spans="1:10" ht="16.5" customHeight="1">
      <c r="A267" s="516"/>
      <c r="B267" s="344"/>
      <c r="C267" s="344"/>
      <c r="D267" s="345"/>
      <c r="E267" s="345"/>
      <c r="F267" s="345"/>
      <c r="G267" s="377"/>
      <c r="H267" s="377"/>
      <c r="I267" s="380"/>
      <c r="J267" s="380"/>
    </row>
    <row r="268" spans="1:10" ht="16.5" customHeight="1">
      <c r="A268" s="516"/>
      <c r="B268" s="344"/>
      <c r="C268" s="345" t="s">
        <v>295</v>
      </c>
      <c r="D268" s="345"/>
      <c r="E268" s="345"/>
      <c r="F268" s="345"/>
      <c r="G268" s="345"/>
      <c r="H268" s="345"/>
      <c r="I268" s="380">
        <f>MIN(I264:J267)</f>
        <v>40100</v>
      </c>
      <c r="J268" s="380"/>
    </row>
    <row r="269" spans="1:10" ht="16.5" customHeight="1">
      <c r="A269" s="516"/>
      <c r="B269" s="344" t="s">
        <v>158</v>
      </c>
      <c r="C269" s="366" t="s">
        <v>296</v>
      </c>
      <c r="D269" s="366"/>
      <c r="E269" s="366"/>
      <c r="F269" s="366"/>
      <c r="G269" s="366"/>
      <c r="H269" s="366"/>
      <c r="I269" s="366"/>
      <c r="J269" s="366"/>
    </row>
    <row r="270" spans="1:10" ht="16.5" customHeight="1">
      <c r="A270" s="516"/>
      <c r="B270" s="344"/>
      <c r="C270" s="344">
        <v>1</v>
      </c>
      <c r="D270" s="377" t="s">
        <v>291</v>
      </c>
      <c r="E270" s="377"/>
      <c r="F270" s="377"/>
      <c r="G270" s="358" t="s">
        <v>292</v>
      </c>
      <c r="H270" s="358"/>
      <c r="I270" s="368" t="s">
        <v>7</v>
      </c>
      <c r="J270" s="368"/>
    </row>
    <row r="271" spans="1:10" ht="16.5" customHeight="1">
      <c r="A271" s="516"/>
      <c r="B271" s="344"/>
      <c r="C271" s="344"/>
      <c r="D271" s="377"/>
      <c r="E271" s="377"/>
      <c r="F271" s="377"/>
      <c r="G271" s="358">
        <v>2</v>
      </c>
      <c r="H271" s="358"/>
      <c r="I271" s="368"/>
      <c r="J271" s="368"/>
    </row>
    <row r="272" spans="1:10" ht="16.5" customHeight="1">
      <c r="A272" s="516"/>
      <c r="B272" s="344"/>
      <c r="C272" s="344">
        <v>2</v>
      </c>
      <c r="D272" s="345" t="s">
        <v>297</v>
      </c>
      <c r="E272" s="345"/>
      <c r="F272" s="345"/>
      <c r="G272" s="377" t="s">
        <v>298</v>
      </c>
      <c r="H272" s="377"/>
      <c r="I272" s="368" t="s">
        <v>7</v>
      </c>
      <c r="J272" s="368"/>
    </row>
    <row r="273" spans="1:10" ht="16.5" customHeight="1">
      <c r="A273" s="516"/>
      <c r="B273" s="344"/>
      <c r="C273" s="344"/>
      <c r="D273" s="345"/>
      <c r="E273" s="345"/>
      <c r="F273" s="345"/>
      <c r="G273" s="377"/>
      <c r="H273" s="377"/>
      <c r="I273" s="368"/>
      <c r="J273" s="368"/>
    </row>
    <row r="274" spans="1:10" ht="16.5" customHeight="1">
      <c r="A274" s="516"/>
      <c r="B274" s="344"/>
      <c r="C274" s="345" t="s">
        <v>295</v>
      </c>
      <c r="D274" s="345"/>
      <c r="E274" s="345"/>
      <c r="F274" s="345"/>
      <c r="G274" s="345"/>
      <c r="H274" s="345"/>
      <c r="I274" s="368" t="s">
        <v>7</v>
      </c>
      <c r="J274" s="368"/>
    </row>
    <row r="275" spans="1:10" ht="16.5" customHeight="1">
      <c r="A275" s="517"/>
      <c r="B275" s="366" t="s">
        <v>299</v>
      </c>
      <c r="C275" s="366"/>
      <c r="D275" s="366"/>
      <c r="E275" s="366"/>
      <c r="F275" s="366"/>
      <c r="G275" s="366"/>
      <c r="H275" s="366"/>
      <c r="I275" s="366"/>
      <c r="J275" s="366"/>
    </row>
  </sheetData>
  <mergeCells count="387">
    <mergeCell ref="B275:J275"/>
    <mergeCell ref="B269:B274"/>
    <mergeCell ref="C269:J269"/>
    <mergeCell ref="C270:C271"/>
    <mergeCell ref="D270:F271"/>
    <mergeCell ref="G270:H270"/>
    <mergeCell ref="I270:J271"/>
    <mergeCell ref="G271:H271"/>
    <mergeCell ref="C272:C273"/>
    <mergeCell ref="D272:F273"/>
    <mergeCell ref="G272:H273"/>
    <mergeCell ref="C274:H274"/>
    <mergeCell ref="I274:J274"/>
    <mergeCell ref="A248:A253"/>
    <mergeCell ref="B248:C248"/>
    <mergeCell ref="F248:F249"/>
    <mergeCell ref="G248:H249"/>
    <mergeCell ref="B249:E249"/>
    <mergeCell ref="D250:F250"/>
    <mergeCell ref="G265:H265"/>
    <mergeCell ref="C266:C267"/>
    <mergeCell ref="D266:F267"/>
    <mergeCell ref="G266:H267"/>
    <mergeCell ref="B260:H261"/>
    <mergeCell ref="A262:A275"/>
    <mergeCell ref="B262:J263"/>
    <mergeCell ref="B264:B268"/>
    <mergeCell ref="C264:C265"/>
    <mergeCell ref="D264:F265"/>
    <mergeCell ref="G264:H264"/>
    <mergeCell ref="I264:J265"/>
    <mergeCell ref="B254:J254"/>
    <mergeCell ref="A255:A261"/>
    <mergeCell ref="B255:J255"/>
    <mergeCell ref="B256:J256"/>
    <mergeCell ref="C257:H257"/>
    <mergeCell ref="I257:J257"/>
    <mergeCell ref="C258:H258"/>
    <mergeCell ref="I258:J258"/>
    <mergeCell ref="C259:H259"/>
    <mergeCell ref="I266:J267"/>
    <mergeCell ref="C268:H268"/>
    <mergeCell ref="I268:J268"/>
    <mergeCell ref="I259:J259"/>
    <mergeCell ref="I260:J261"/>
    <mergeCell ref="I272:J273"/>
    <mergeCell ref="G250:H250"/>
    <mergeCell ref="D251:F251"/>
    <mergeCell ref="G251:H251"/>
    <mergeCell ref="F238:H239"/>
    <mergeCell ref="B240:D241"/>
    <mergeCell ref="E240:E241"/>
    <mergeCell ref="F240:H241"/>
    <mergeCell ref="E242:E247"/>
    <mergeCell ref="F242:H244"/>
    <mergeCell ref="B242:D244"/>
    <mergeCell ref="B245:D247"/>
    <mergeCell ref="F245:H247"/>
    <mergeCell ref="A233:J233"/>
    <mergeCell ref="A235:A247"/>
    <mergeCell ref="B235:J235"/>
    <mergeCell ref="B237:D237"/>
    <mergeCell ref="F237:H237"/>
    <mergeCell ref="I237:J247"/>
    <mergeCell ref="B238:D239"/>
    <mergeCell ref="E238:E239"/>
    <mergeCell ref="B236:E236"/>
    <mergeCell ref="F236:H236"/>
    <mergeCell ref="B225:F225"/>
    <mergeCell ref="B226:F226"/>
    <mergeCell ref="B227:F227"/>
    <mergeCell ref="A228:J229"/>
    <mergeCell ref="A231:J231"/>
    <mergeCell ref="A232:J232"/>
    <mergeCell ref="B218:D218"/>
    <mergeCell ref="B219:D219"/>
    <mergeCell ref="B220:D220"/>
    <mergeCell ref="A221:J221"/>
    <mergeCell ref="A222:J222"/>
    <mergeCell ref="B224:F224"/>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B176:G176"/>
    <mergeCell ref="H176:J176"/>
    <mergeCell ref="B177:G177"/>
    <mergeCell ref="H177:J177"/>
    <mergeCell ref="B178:G178"/>
    <mergeCell ref="H178:J178"/>
    <mergeCell ref="B172:G172"/>
    <mergeCell ref="H172:J172"/>
    <mergeCell ref="B173:G173"/>
    <mergeCell ref="H173:J173"/>
    <mergeCell ref="A174:A175"/>
    <mergeCell ref="B174:G175"/>
    <mergeCell ref="H174:J175"/>
    <mergeCell ref="B167:H167"/>
    <mergeCell ref="I167:J167"/>
    <mergeCell ref="A168:A169"/>
    <mergeCell ref="B168:H169"/>
    <mergeCell ref="I168:J169"/>
    <mergeCell ref="A170:J170"/>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21:A123"/>
    <mergeCell ref="B121:H123"/>
    <mergeCell ref="I121:J121"/>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I122:J123"/>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B96:H96"/>
    <mergeCell ref="I96:J96"/>
    <mergeCell ref="A97:A103"/>
    <mergeCell ref="B97:B100"/>
    <mergeCell ref="C97:J97"/>
    <mergeCell ref="C98:C99"/>
    <mergeCell ref="D98:H99"/>
    <mergeCell ref="I98:J99"/>
    <mergeCell ref="D100:H100"/>
    <mergeCell ref="I100:J100"/>
    <mergeCell ref="A95:J95"/>
    <mergeCell ref="B84:B86"/>
    <mergeCell ref="C84:H85"/>
    <mergeCell ref="I84:J85"/>
    <mergeCell ref="C86:J86"/>
    <mergeCell ref="B87:D91"/>
    <mergeCell ref="E87:E91"/>
    <mergeCell ref="F87:F91"/>
    <mergeCell ref="G87:G91"/>
    <mergeCell ref="H87:H91"/>
    <mergeCell ref="I87:J91"/>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A31:A35"/>
    <mergeCell ref="B31:J31"/>
    <mergeCell ref="B32:B33"/>
    <mergeCell ref="C32:G33"/>
    <mergeCell ref="H32:J32"/>
    <mergeCell ref="H33:J33"/>
    <mergeCell ref="B34:B35"/>
    <mergeCell ref="C34:G35"/>
    <mergeCell ref="I34:J34"/>
    <mergeCell ref="I35:J35"/>
    <mergeCell ref="A21:A22"/>
    <mergeCell ref="C21:G21"/>
    <mergeCell ref="H21:J21"/>
    <mergeCell ref="C22:G22"/>
    <mergeCell ref="H22:J22"/>
    <mergeCell ref="A23:A30"/>
    <mergeCell ref="B23:J23"/>
    <mergeCell ref="B24:B27"/>
    <mergeCell ref="C24:C25"/>
    <mergeCell ref="D24:G25"/>
    <mergeCell ref="B28:B30"/>
    <mergeCell ref="C28:G30"/>
    <mergeCell ref="H29:H30"/>
    <mergeCell ref="I29:I30"/>
    <mergeCell ref="J29:J30"/>
    <mergeCell ref="C19:G19"/>
    <mergeCell ref="H19:J19"/>
    <mergeCell ref="C20:G20"/>
    <mergeCell ref="H20:J20"/>
    <mergeCell ref="I24:J24"/>
    <mergeCell ref="I25:J25"/>
    <mergeCell ref="C26:C27"/>
    <mergeCell ref="D26:G27"/>
    <mergeCell ref="I26:J26"/>
    <mergeCell ref="I27:J27"/>
    <mergeCell ref="B252:J253"/>
    <mergeCell ref="A2:J2"/>
    <mergeCell ref="A3:J3"/>
    <mergeCell ref="A4:J6"/>
    <mergeCell ref="A7:J7"/>
    <mergeCell ref="A8:J8"/>
    <mergeCell ref="A9:J9"/>
    <mergeCell ref="B13:G13"/>
    <mergeCell ref="H13:J13"/>
    <mergeCell ref="B14:G14"/>
    <mergeCell ref="H14:J14"/>
    <mergeCell ref="B15:G15"/>
    <mergeCell ref="H15:J15"/>
    <mergeCell ref="B10:G10"/>
    <mergeCell ref="H10:J10"/>
    <mergeCell ref="A11:A12"/>
    <mergeCell ref="B11:G12"/>
    <mergeCell ref="H11:J11"/>
    <mergeCell ref="H12:J12"/>
    <mergeCell ref="A16:A17"/>
    <mergeCell ref="B16:G17"/>
    <mergeCell ref="H16:J17"/>
    <mergeCell ref="A18:A20"/>
    <mergeCell ref="B18:J18"/>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A42" sqref="A42:A45"/>
    </sheetView>
  </sheetViews>
  <sheetFormatPr defaultColWidth="9.140625"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10</v>
      </c>
    </row>
    <row r="2" spans="1:12">
      <c r="A2" s="543" t="s">
        <v>300</v>
      </c>
      <c r="B2" s="543"/>
      <c r="C2" s="543"/>
      <c r="D2" s="543"/>
      <c r="E2" s="543"/>
      <c r="F2" s="543"/>
      <c r="G2" s="543"/>
      <c r="H2" s="543"/>
      <c r="I2" s="543"/>
    </row>
    <row r="3" spans="1:12">
      <c r="A3" s="544" t="s">
        <v>301</v>
      </c>
      <c r="B3" s="544"/>
      <c r="C3" s="544"/>
      <c r="D3" s="544"/>
      <c r="E3" s="544"/>
      <c r="F3" s="544"/>
      <c r="G3" s="544"/>
      <c r="H3" s="544"/>
      <c r="I3" s="544"/>
    </row>
    <row r="4" spans="1:12">
      <c r="A4" s="543"/>
      <c r="B4" s="543"/>
      <c r="C4" s="543"/>
      <c r="D4" s="543"/>
      <c r="E4" s="543"/>
      <c r="F4" s="543"/>
      <c r="G4" s="543"/>
      <c r="H4" s="543"/>
      <c r="I4" s="543"/>
    </row>
    <row r="5" spans="1:12" ht="15.75" customHeight="1">
      <c r="A5" s="545" t="s">
        <v>302</v>
      </c>
      <c r="B5" s="545"/>
      <c r="C5" s="545"/>
      <c r="D5" s="545"/>
      <c r="E5" s="545"/>
      <c r="F5" s="545"/>
      <c r="G5" s="545"/>
      <c r="H5" s="545"/>
      <c r="I5" s="545"/>
      <c r="K5" s="529" t="s">
        <v>303</v>
      </c>
      <c r="L5" s="529"/>
    </row>
    <row r="6" spans="1:12" ht="17.25" customHeight="1">
      <c r="A6" s="546"/>
      <c r="B6" s="546"/>
      <c r="C6" s="546"/>
      <c r="D6" s="546"/>
      <c r="E6" s="546"/>
      <c r="F6" s="546"/>
      <c r="G6" s="546"/>
      <c r="H6" s="546"/>
      <c r="I6" s="546"/>
      <c r="K6" s="530" t="s">
        <v>304</v>
      </c>
      <c r="L6" s="530"/>
    </row>
    <row r="7" spans="1:12">
      <c r="A7" s="531">
        <v>1</v>
      </c>
      <c r="B7" s="532" t="s">
        <v>305</v>
      </c>
      <c r="C7" s="533"/>
      <c r="D7" s="533"/>
      <c r="E7" s="533"/>
      <c r="F7" s="533"/>
      <c r="G7" s="533"/>
      <c r="H7" s="533"/>
      <c r="I7" s="534"/>
    </row>
    <row r="8" spans="1:12" ht="27" customHeight="1">
      <c r="A8" s="531"/>
      <c r="B8" s="96" t="s">
        <v>108</v>
      </c>
      <c r="C8" s="535" t="str">
        <f>[1]Pravesh!$C$407</f>
        <v>Not Applicable</v>
      </c>
      <c r="D8" s="535"/>
      <c r="E8" s="535"/>
      <c r="F8" s="532" t="str">
        <f>IF('[1]Family data'!$G$28="Not Minor",'[1]Family data'!$C$28,"N.A.")</f>
        <v>Widower</v>
      </c>
      <c r="G8" s="533"/>
      <c r="H8" s="533"/>
      <c r="I8" s="534"/>
    </row>
    <row r="9" spans="1:12" ht="18" customHeight="1">
      <c r="A9" s="531"/>
      <c r="B9" s="531" t="s">
        <v>110</v>
      </c>
      <c r="C9" s="536" t="s">
        <v>306</v>
      </c>
      <c r="D9" s="536"/>
      <c r="E9" s="536"/>
      <c r="F9" s="537" t="str">
        <f>IF('[1]Family data'!$C$32="YES",'[1]Family data'!$B$32,"N.A.")</f>
        <v>N.A.</v>
      </c>
      <c r="G9" s="538"/>
      <c r="H9" s="538"/>
      <c r="I9" s="539"/>
    </row>
    <row r="10" spans="1:12">
      <c r="A10" s="531"/>
      <c r="B10" s="531"/>
      <c r="C10" s="536"/>
      <c r="D10" s="536"/>
      <c r="E10" s="536"/>
      <c r="F10" s="540"/>
      <c r="G10" s="541"/>
      <c r="H10" s="541"/>
      <c r="I10" s="542"/>
    </row>
    <row r="11" spans="1:12">
      <c r="A11" s="531">
        <v>2</v>
      </c>
      <c r="B11" s="535" t="s">
        <v>307</v>
      </c>
      <c r="C11" s="535"/>
      <c r="D11" s="535"/>
      <c r="E11" s="535"/>
      <c r="F11" s="535"/>
      <c r="G11" s="535"/>
      <c r="H11" s="535"/>
      <c r="I11" s="535"/>
    </row>
    <row r="12" spans="1:12">
      <c r="A12" s="531"/>
      <c r="B12" s="535" t="s">
        <v>308</v>
      </c>
      <c r="C12" s="535"/>
      <c r="D12" s="535"/>
      <c r="E12" s="535"/>
      <c r="F12" s="549"/>
      <c r="G12" s="549"/>
      <c r="H12" s="549"/>
      <c r="I12" s="549"/>
    </row>
    <row r="13" spans="1:12" ht="52.5" customHeight="1">
      <c r="A13" s="531"/>
      <c r="B13" s="97" t="s">
        <v>309</v>
      </c>
      <c r="C13" s="550" t="s">
        <v>89</v>
      </c>
      <c r="D13" s="550"/>
      <c r="E13" s="550"/>
      <c r="F13" s="551" t="s">
        <v>310</v>
      </c>
      <c r="G13" s="552"/>
      <c r="H13" s="550" t="s">
        <v>311</v>
      </c>
      <c r="I13" s="550"/>
    </row>
    <row r="14" spans="1:12">
      <c r="A14" s="531"/>
      <c r="B14" s="96">
        <v>1</v>
      </c>
      <c r="C14" s="532" t="str">
        <f>IF('[1]Family data'!$A$11&gt;0,'[1]Family data'!$A$11,"")</f>
        <v>ABCD</v>
      </c>
      <c r="D14" s="533"/>
      <c r="E14" s="534"/>
      <c r="F14" s="532" t="str">
        <f>IF('[1]Family data'!$B$11&gt;0,'[1]Family data'!$B$11,"")</f>
        <v>Wife</v>
      </c>
      <c r="G14" s="534"/>
      <c r="H14" s="547">
        <f>IF('[1]Family data'!$E$11&gt;0,'[1]Family data'!$E$11,"")</f>
        <v>24167</v>
      </c>
      <c r="I14" s="548"/>
    </row>
    <row r="15" spans="1:12">
      <c r="A15" s="531"/>
      <c r="B15" s="98">
        <f t="shared" ref="B15:B22" si="0">IF(C15="","",B14+1)</f>
        <v>2</v>
      </c>
      <c r="C15" s="532" t="str">
        <f>IF('[1]Family data'!$A$12&gt;0,'[1]Family data'!$A$12,"")</f>
        <v>PQRS</v>
      </c>
      <c r="D15" s="533"/>
      <c r="E15" s="534"/>
      <c r="F15" s="532" t="str">
        <f>IF('[1]Family data'!$B$12&gt;0,'[1]Family data'!$B$12,"")</f>
        <v>Son</v>
      </c>
      <c r="G15" s="534"/>
      <c r="H15" s="547">
        <f>IF('[1]Family data'!$E$12&gt;0,'[1]Family data'!$E$12,"")</f>
        <v>36982</v>
      </c>
      <c r="I15" s="548"/>
    </row>
    <row r="16" spans="1:12">
      <c r="A16" s="531"/>
      <c r="B16" s="98" t="str">
        <f t="shared" si="0"/>
        <v/>
      </c>
      <c r="C16" s="532" t="str">
        <f>IF('[1]Family data'!$A$13&gt;0,'[1]Family data'!$A$13,"")</f>
        <v/>
      </c>
      <c r="D16" s="533"/>
      <c r="E16" s="534"/>
      <c r="F16" s="532" t="str">
        <f>IF('[1]Family data'!$B$13&gt;0,'[1]Family data'!$B$13,"")</f>
        <v/>
      </c>
      <c r="G16" s="534"/>
      <c r="H16" s="547" t="str">
        <f>IF('[1]Family data'!$E$13&gt;0,'[1]Family data'!$E$13,"")</f>
        <v/>
      </c>
      <c r="I16" s="548"/>
    </row>
    <row r="17" spans="1:10">
      <c r="A17" s="531"/>
      <c r="B17" s="98" t="str">
        <f t="shared" si="0"/>
        <v/>
      </c>
      <c r="C17" s="532" t="str">
        <f>IF('[1]Family data'!$A$14&gt;0,'[1]Family data'!$A$14,"")</f>
        <v/>
      </c>
      <c r="D17" s="533"/>
      <c r="E17" s="534"/>
      <c r="F17" s="532" t="str">
        <f>IF('[1]Family data'!$B$14&gt;0,'[1]Family data'!$B$14,"")</f>
        <v/>
      </c>
      <c r="G17" s="534"/>
      <c r="H17" s="547" t="str">
        <f>IF('[1]Family data'!$E$14&gt;0,'[1]Family data'!$E$14,"")</f>
        <v/>
      </c>
      <c r="I17" s="548"/>
    </row>
    <row r="18" spans="1:10">
      <c r="A18" s="531"/>
      <c r="B18" s="98" t="str">
        <f t="shared" si="0"/>
        <v/>
      </c>
      <c r="C18" s="532" t="str">
        <f>IF('[1]Family data'!$A$15&gt;0,'[1]Family data'!$A$15,"")</f>
        <v/>
      </c>
      <c r="D18" s="533"/>
      <c r="E18" s="534"/>
      <c r="F18" s="532" t="str">
        <f>IF('[1]Family data'!$B$15&gt;0,'[1]Family data'!$B$15,"")</f>
        <v/>
      </c>
      <c r="G18" s="534"/>
      <c r="H18" s="547" t="str">
        <f>IF('[1]Family data'!$E$15&gt;0,'[1]Family data'!$E$15,"")</f>
        <v/>
      </c>
      <c r="I18" s="548"/>
    </row>
    <row r="19" spans="1:10">
      <c r="A19" s="531"/>
      <c r="B19" s="98" t="str">
        <f t="shared" si="0"/>
        <v/>
      </c>
      <c r="C19" s="532" t="str">
        <f>IF('[1]Family data'!$A$16&gt;0,'[1]Family data'!$A$16,"")</f>
        <v/>
      </c>
      <c r="D19" s="533"/>
      <c r="E19" s="534"/>
      <c r="F19" s="532" t="str">
        <f>IF('[1]Family data'!$B$16&gt;0,'[1]Family data'!$B$16,"")</f>
        <v/>
      </c>
      <c r="G19" s="534"/>
      <c r="H19" s="547" t="str">
        <f>IF('[1]Family data'!$E$16&gt;0,'[1]Family data'!$E$16,"")</f>
        <v/>
      </c>
      <c r="I19" s="548"/>
    </row>
    <row r="20" spans="1:10">
      <c r="A20" s="531"/>
      <c r="B20" s="98" t="str">
        <f t="shared" si="0"/>
        <v/>
      </c>
      <c r="C20" s="532" t="str">
        <f>IF('[1]Family data'!$A$17&gt;0,'[1]Family data'!$A$17,"")</f>
        <v/>
      </c>
      <c r="D20" s="533"/>
      <c r="E20" s="534"/>
      <c r="F20" s="532" t="str">
        <f>IF('[1]Family data'!$B$17&gt;0,'[1]Family data'!$B$17,"")</f>
        <v/>
      </c>
      <c r="G20" s="534"/>
      <c r="H20" s="547" t="str">
        <f>IF('[1]Family data'!$E$17&gt;0,'[1]Family data'!$E$17,"")</f>
        <v/>
      </c>
      <c r="I20" s="548"/>
    </row>
    <row r="21" spans="1:10">
      <c r="A21" s="531"/>
      <c r="B21" s="98" t="str">
        <f t="shared" si="0"/>
        <v/>
      </c>
      <c r="C21" s="532" t="str">
        <f>IF('[1]Family data'!$A$18&gt;0,'[1]Family data'!$A$18,"")</f>
        <v/>
      </c>
      <c r="D21" s="533"/>
      <c r="E21" s="534"/>
      <c r="F21" s="532" t="str">
        <f>IF('[1]Family data'!$B$18&gt;0,'[1]Family data'!$B$18,"")</f>
        <v/>
      </c>
      <c r="G21" s="534"/>
      <c r="H21" s="547" t="str">
        <f>IF('[1]Family data'!$E$18&gt;0,'[1]Family data'!$E$18,"")</f>
        <v/>
      </c>
      <c r="I21" s="548"/>
    </row>
    <row r="22" spans="1:10">
      <c r="A22" s="531"/>
      <c r="B22" s="98" t="str">
        <f t="shared" si="0"/>
        <v/>
      </c>
      <c r="C22" s="532" t="str">
        <f>IF('[1]Family data'!$A$19&gt;0,'[1]Family data'!$A$19,"")</f>
        <v/>
      </c>
      <c r="D22" s="533"/>
      <c r="E22" s="534"/>
      <c r="F22" s="532" t="str">
        <f>IF('[1]Family data'!$B$19&gt;0,'[1]Family data'!$B$19,"")</f>
        <v/>
      </c>
      <c r="G22" s="534"/>
      <c r="H22" s="547" t="str">
        <f>IF('[1]Family data'!$E$19&gt;0,'[1]Family data'!$E$19,"")</f>
        <v/>
      </c>
      <c r="I22" s="548"/>
    </row>
    <row r="23" spans="1:10">
      <c r="A23" s="531">
        <v>3</v>
      </c>
      <c r="B23" s="553" t="s">
        <v>312</v>
      </c>
      <c r="C23" s="553"/>
      <c r="D23" s="553"/>
      <c r="E23" s="553"/>
      <c r="F23" s="554" t="s">
        <v>7</v>
      </c>
      <c r="G23" s="555"/>
      <c r="H23" s="555"/>
      <c r="I23" s="556"/>
    </row>
    <row r="24" spans="1:10">
      <c r="A24" s="531"/>
      <c r="B24" s="553"/>
      <c r="C24" s="553"/>
      <c r="D24" s="553"/>
      <c r="E24" s="553"/>
      <c r="F24" s="557"/>
      <c r="G24" s="558"/>
      <c r="H24" s="558"/>
      <c r="I24" s="559"/>
    </row>
    <row r="25" spans="1:10">
      <c r="A25" s="96">
        <v>4</v>
      </c>
      <c r="B25" s="553" t="s">
        <v>313</v>
      </c>
      <c r="C25" s="553"/>
      <c r="D25" s="553"/>
      <c r="E25" s="553"/>
      <c r="F25" s="560" t="str">
        <f>[1]Mastersheet!H62</f>
        <v>31/12/2021</v>
      </c>
      <c r="G25" s="549"/>
      <c r="H25" s="549"/>
      <c r="I25" s="549"/>
      <c r="J25" s="99"/>
    </row>
    <row r="26" spans="1:10" ht="20.25" customHeight="1">
      <c r="A26" s="561">
        <v>5</v>
      </c>
      <c r="B26" s="562" t="s">
        <v>314</v>
      </c>
      <c r="C26" s="563"/>
      <c r="D26" s="563"/>
      <c r="E26" s="563"/>
      <c r="F26" s="536" t="str">
        <f>[1]Pravesh!D5</f>
        <v>DIRECTOR SECONDARY EDUCATION, RAJASTHAN, BIKANER</v>
      </c>
      <c r="G26" s="566"/>
      <c r="H26" s="566"/>
      <c r="I26" s="566"/>
      <c r="J26" s="99"/>
    </row>
    <row r="27" spans="1:10" ht="19.5" customHeight="1">
      <c r="A27" s="561"/>
      <c r="B27" s="564"/>
      <c r="C27" s="565"/>
      <c r="D27" s="565"/>
      <c r="E27" s="565"/>
      <c r="F27" s="536"/>
      <c r="G27" s="536"/>
      <c r="H27" s="536"/>
      <c r="I27" s="536"/>
      <c r="J27" s="99"/>
    </row>
    <row r="28" spans="1:10" ht="18" customHeight="1">
      <c r="A28" s="531">
        <v>6</v>
      </c>
      <c r="B28" s="562" t="s">
        <v>315</v>
      </c>
      <c r="C28" s="567"/>
      <c r="D28" s="567"/>
      <c r="E28" s="568"/>
      <c r="F28" s="575" t="str">
        <f>IF('[1]Family data'!$C$32="YES",'[1]Family data'!$E$32,"N.A.")</f>
        <v>N.A.</v>
      </c>
      <c r="G28" s="576"/>
      <c r="H28" s="576"/>
      <c r="I28" s="577"/>
    </row>
    <row r="29" spans="1:10">
      <c r="A29" s="531"/>
      <c r="B29" s="569"/>
      <c r="C29" s="570"/>
      <c r="D29" s="570"/>
      <c r="E29" s="571"/>
      <c r="F29" s="578" t="str">
        <f>IF('[1]Family data'!$C$32="YES",'[1]Family data'!$I$32,"N.A.")</f>
        <v>N.A.</v>
      </c>
      <c r="G29" s="579"/>
      <c r="H29" s="579"/>
      <c r="I29" s="580"/>
    </row>
    <row r="30" spans="1:10">
      <c r="A30" s="531"/>
      <c r="B30" s="572"/>
      <c r="C30" s="573"/>
      <c r="D30" s="573"/>
      <c r="E30" s="574"/>
      <c r="F30" s="578" t="str">
        <f>IF('[1]Family data'!$C$25="YES",'[1]Family data'!$I$25,"N.A.")</f>
        <v>N.A.</v>
      </c>
      <c r="G30" s="579"/>
      <c r="H30" s="579"/>
      <c r="I30" s="580"/>
    </row>
    <row r="31" spans="1:10" ht="18" customHeight="1">
      <c r="A31" s="531" t="s">
        <v>316</v>
      </c>
      <c r="B31" s="536" t="s">
        <v>317</v>
      </c>
      <c r="C31" s="536"/>
      <c r="D31" s="536"/>
      <c r="E31" s="536"/>
      <c r="F31" s="581" t="str">
        <f>IF([1]Q.S.!$G$17&gt;0,[1]Q.S.!$G$17,"N.A.")</f>
        <v>N.A.</v>
      </c>
      <c r="G31" s="581"/>
      <c r="H31" s="581"/>
      <c r="I31" s="581"/>
    </row>
    <row r="32" spans="1:10">
      <c r="A32" s="531"/>
      <c r="B32" s="536"/>
      <c r="C32" s="536"/>
      <c r="D32" s="536"/>
      <c r="E32" s="536"/>
      <c r="F32" s="581"/>
      <c r="G32" s="581"/>
      <c r="H32" s="581"/>
      <c r="I32" s="581"/>
    </row>
    <row r="33" spans="1:9">
      <c r="A33" s="531"/>
      <c r="B33" s="536"/>
      <c r="C33" s="536"/>
      <c r="D33" s="536"/>
      <c r="E33" s="536"/>
      <c r="F33" s="581"/>
      <c r="G33" s="581"/>
      <c r="H33" s="581"/>
      <c r="I33" s="581"/>
    </row>
    <row r="34" spans="1:9" ht="18" customHeight="1">
      <c r="A34" s="531">
        <v>7</v>
      </c>
      <c r="B34" s="536" t="s">
        <v>318</v>
      </c>
      <c r="C34" s="536"/>
      <c r="D34" s="536"/>
      <c r="E34" s="536"/>
      <c r="F34" s="536" t="str">
        <f>IF('[1]Family data'!$C$32="YES",'[1]Family data'!$G$32,'[1]Family data'!$G$31)</f>
        <v>B-204, KANTA KHATURIYA COLONY , BIKANER-334001</v>
      </c>
      <c r="G34" s="536"/>
      <c r="H34" s="536"/>
      <c r="I34" s="536"/>
    </row>
    <row r="35" spans="1:9">
      <c r="A35" s="531"/>
      <c r="B35" s="536"/>
      <c r="C35" s="536"/>
      <c r="D35" s="536"/>
      <c r="E35" s="536"/>
      <c r="F35" s="536"/>
      <c r="G35" s="536"/>
      <c r="H35" s="536"/>
      <c r="I35" s="536"/>
    </row>
    <row r="36" spans="1:9" ht="18" customHeight="1">
      <c r="A36" s="531">
        <v>8</v>
      </c>
      <c r="B36" s="536" t="s">
        <v>319</v>
      </c>
      <c r="C36" s="536"/>
      <c r="D36" s="536"/>
      <c r="E36" s="536"/>
      <c r="F36" s="535" t="str">
        <f>[1]Pravesh!I197</f>
        <v>Treasury  Bikaner</v>
      </c>
      <c r="G36" s="535"/>
      <c r="H36" s="535"/>
      <c r="I36" s="535"/>
    </row>
    <row r="37" spans="1:9">
      <c r="A37" s="531"/>
      <c r="B37" s="536"/>
      <c r="C37" s="536"/>
      <c r="D37" s="536"/>
      <c r="E37" s="536"/>
      <c r="F37" s="582" t="str">
        <f>[1]Pravesh!$A$560</f>
        <v>State Bank Of India,Abcd Branch,Kotegate Bikaner</v>
      </c>
      <c r="G37" s="583"/>
      <c r="H37" s="583"/>
      <c r="I37" s="584"/>
    </row>
    <row r="38" spans="1:9" ht="21.75" customHeight="1">
      <c r="A38" s="531"/>
      <c r="B38" s="536"/>
      <c r="C38" s="536"/>
      <c r="D38" s="536"/>
      <c r="E38" s="536"/>
      <c r="F38" s="585"/>
      <c r="G38" s="586"/>
      <c r="H38" s="586"/>
      <c r="I38" s="587"/>
    </row>
    <row r="39" spans="1:9">
      <c r="A39" s="588" t="s">
        <v>320</v>
      </c>
      <c r="B39" s="588"/>
      <c r="C39" s="588"/>
      <c r="D39" s="588"/>
      <c r="E39" s="588"/>
      <c r="F39" s="588"/>
      <c r="G39" s="588"/>
      <c r="H39" s="588"/>
      <c r="I39" s="588"/>
    </row>
    <row r="40" spans="1:9">
      <c r="A40" s="96" t="s">
        <v>108</v>
      </c>
      <c r="B40" s="588" t="s">
        <v>321</v>
      </c>
      <c r="C40" s="588"/>
      <c r="D40" s="588"/>
      <c r="E40" s="588"/>
      <c r="F40" s="588"/>
      <c r="G40" s="588"/>
      <c r="H40" s="588"/>
      <c r="I40" s="588"/>
    </row>
    <row r="41" spans="1:9">
      <c r="A41" s="596">
        <v>11</v>
      </c>
      <c r="B41" s="597"/>
      <c r="C41" s="597"/>
      <c r="D41" s="597"/>
      <c r="E41" s="597"/>
      <c r="F41" s="597"/>
      <c r="G41" s="597"/>
      <c r="H41" s="597"/>
      <c r="I41" s="598"/>
    </row>
    <row r="42" spans="1:9">
      <c r="A42" s="531" t="s">
        <v>110</v>
      </c>
      <c r="B42" s="599" t="s">
        <v>322</v>
      </c>
      <c r="C42" s="600"/>
      <c r="D42" s="600"/>
      <c r="E42" s="600"/>
      <c r="F42" s="600"/>
      <c r="G42" s="600"/>
      <c r="H42" s="600"/>
      <c r="I42" s="601"/>
    </row>
    <row r="43" spans="1:9">
      <c r="A43" s="531"/>
      <c r="B43" s="602"/>
      <c r="C43" s="603"/>
      <c r="D43" s="603"/>
      <c r="E43" s="603"/>
      <c r="F43" s="603"/>
      <c r="G43" s="603"/>
      <c r="H43" s="603"/>
      <c r="I43" s="604"/>
    </row>
    <row r="44" spans="1:9">
      <c r="A44" s="531"/>
      <c r="B44" s="602"/>
      <c r="C44" s="603"/>
      <c r="D44" s="603"/>
      <c r="E44" s="603"/>
      <c r="F44" s="603"/>
      <c r="G44" s="603"/>
      <c r="H44" s="603"/>
      <c r="I44" s="604"/>
    </row>
    <row r="45" spans="1:9">
      <c r="A45" s="531"/>
      <c r="B45" s="605"/>
      <c r="C45" s="606"/>
      <c r="D45" s="606"/>
      <c r="E45" s="606"/>
      <c r="F45" s="606"/>
      <c r="G45" s="606"/>
      <c r="H45" s="606"/>
      <c r="I45" s="607"/>
    </row>
    <row r="46" spans="1:9">
      <c r="A46" s="96" t="s">
        <v>138</v>
      </c>
      <c r="B46" s="588" t="s">
        <v>323</v>
      </c>
      <c r="C46" s="588"/>
      <c r="D46" s="588"/>
      <c r="E46" s="588"/>
      <c r="F46" s="588"/>
      <c r="G46" s="588"/>
      <c r="H46" s="588"/>
      <c r="I46" s="588"/>
    </row>
    <row r="47" spans="1:9">
      <c r="A47" s="96" t="s">
        <v>150</v>
      </c>
      <c r="B47" s="588" t="s">
        <v>324</v>
      </c>
      <c r="C47" s="588"/>
      <c r="D47" s="588"/>
      <c r="E47" s="588"/>
      <c r="F47" s="588"/>
      <c r="G47" s="588"/>
      <c r="H47" s="588"/>
      <c r="I47" s="588"/>
    </row>
    <row r="48" spans="1:9" ht="18" customHeight="1">
      <c r="A48" s="531">
        <v>10</v>
      </c>
      <c r="B48" s="562" t="s">
        <v>325</v>
      </c>
      <c r="C48" s="563"/>
      <c r="D48" s="563"/>
      <c r="E48" s="563"/>
      <c r="F48" s="563"/>
      <c r="G48" s="563"/>
      <c r="H48" s="563"/>
      <c r="I48" s="591" t="s">
        <v>326</v>
      </c>
    </row>
    <row r="49" spans="1:9">
      <c r="A49" s="531"/>
      <c r="B49" s="589"/>
      <c r="C49" s="590"/>
      <c r="D49" s="590"/>
      <c r="E49" s="590"/>
      <c r="F49" s="590"/>
      <c r="G49" s="590"/>
      <c r="H49" s="590"/>
      <c r="I49" s="591"/>
    </row>
    <row r="50" spans="1:9">
      <c r="A50" s="531"/>
      <c r="B50" s="564"/>
      <c r="C50" s="565"/>
      <c r="D50" s="565"/>
      <c r="E50" s="565"/>
      <c r="F50" s="565"/>
      <c r="G50" s="565"/>
      <c r="H50" s="565"/>
      <c r="I50" s="591"/>
    </row>
    <row r="51" spans="1:9" ht="18" customHeight="1">
      <c r="A51" s="97">
        <v>11</v>
      </c>
      <c r="B51" s="592" t="s">
        <v>327</v>
      </c>
      <c r="C51" s="593"/>
      <c r="D51" s="593"/>
      <c r="E51" s="593"/>
      <c r="F51" s="593"/>
      <c r="G51" s="561"/>
      <c r="H51" s="594"/>
      <c r="I51" s="595"/>
    </row>
    <row r="52" spans="1:9">
      <c r="A52" s="623">
        <v>12</v>
      </c>
      <c r="B52" s="617" t="s">
        <v>328</v>
      </c>
      <c r="C52" s="617"/>
      <c r="D52" s="617"/>
      <c r="E52" s="617"/>
      <c r="F52" s="617"/>
      <c r="G52" s="617"/>
      <c r="H52" s="617"/>
      <c r="I52" s="617"/>
    </row>
    <row r="53" spans="1:9" ht="18" customHeight="1">
      <c r="A53" s="624"/>
      <c r="B53" s="551" t="s">
        <v>89</v>
      </c>
      <c r="C53" s="626"/>
      <c r="D53" s="626"/>
      <c r="E53" s="626"/>
      <c r="F53" s="626"/>
      <c r="G53" s="552"/>
      <c r="H53" s="627" t="s">
        <v>267</v>
      </c>
      <c r="I53" s="627"/>
    </row>
    <row r="54" spans="1:9">
      <c r="A54" s="624"/>
      <c r="B54" s="531" t="s">
        <v>108</v>
      </c>
      <c r="C54" s="612" t="str">
        <f>IF([1]Mastersheet!A29&gt;0,[1]Mastersheet!A29,"")</f>
        <v/>
      </c>
      <c r="D54" s="613"/>
      <c r="E54" s="613"/>
      <c r="F54" s="613"/>
      <c r="G54" s="614"/>
      <c r="H54" s="549"/>
      <c r="I54" s="549"/>
    </row>
    <row r="55" spans="1:9">
      <c r="A55" s="624"/>
      <c r="B55" s="531"/>
      <c r="C55" s="612" t="str">
        <f>IF([1]Mastersheet!E29&gt;0,[1]Mastersheet!E29,"")</f>
        <v/>
      </c>
      <c r="D55" s="613"/>
      <c r="E55" s="613"/>
      <c r="F55" s="613"/>
      <c r="G55" s="614"/>
      <c r="H55" s="549"/>
      <c r="I55" s="549"/>
    </row>
    <row r="56" spans="1:9">
      <c r="A56" s="624"/>
      <c r="B56" s="531" t="s">
        <v>110</v>
      </c>
      <c r="C56" s="612" t="str">
        <f>IF([1]Mastersheet!A30&gt;0,[1]Mastersheet!A30,"")</f>
        <v/>
      </c>
      <c r="D56" s="613"/>
      <c r="E56" s="613"/>
      <c r="F56" s="613"/>
      <c r="G56" s="614"/>
      <c r="H56" s="549"/>
      <c r="I56" s="549"/>
    </row>
    <row r="57" spans="1:9">
      <c r="A57" s="625"/>
      <c r="B57" s="531"/>
      <c r="C57" s="612" t="str">
        <f>IF([1]Mastersheet!E30&gt;0,[1]Mastersheet!E30,"")</f>
        <v/>
      </c>
      <c r="D57" s="613"/>
      <c r="E57" s="613"/>
      <c r="F57" s="613"/>
      <c r="G57" s="614"/>
      <c r="H57" s="549"/>
      <c r="I57" s="549"/>
    </row>
    <row r="58" spans="1:9">
      <c r="A58" s="615">
        <v>13</v>
      </c>
      <c r="B58" s="617" t="s">
        <v>329</v>
      </c>
      <c r="C58" s="617"/>
      <c r="D58" s="617"/>
      <c r="E58" s="617"/>
      <c r="F58" s="617"/>
      <c r="G58" s="617"/>
      <c r="H58" s="617"/>
      <c r="I58" s="617"/>
    </row>
    <row r="59" spans="1:9" ht="29.25" customHeight="1">
      <c r="A59" s="616"/>
      <c r="B59" s="96" t="s">
        <v>108</v>
      </c>
      <c r="C59" s="618" t="str">
        <f>CONCATENATE([1]Mastersheet!A33,"  ",[1]Mastersheet!C33,"  ",[1]Mastersheet!E33)</f>
        <v xml:space="preserve">    </v>
      </c>
      <c r="D59" s="619"/>
      <c r="E59" s="619"/>
      <c r="F59" s="619"/>
      <c r="G59" s="620"/>
      <c r="H59" s="621"/>
      <c r="I59" s="622"/>
    </row>
    <row r="60" spans="1:9" ht="39" customHeight="1">
      <c r="A60" s="616"/>
      <c r="B60" s="96" t="s">
        <v>110</v>
      </c>
      <c r="C60" s="618" t="str">
        <f>CONCATENATE([1]Mastersheet!A34,"  ",[1]Mastersheet!C34,"  ",[1]Mastersheet!E34)</f>
        <v xml:space="preserve">    </v>
      </c>
      <c r="D60" s="619"/>
      <c r="E60" s="619"/>
      <c r="F60" s="619"/>
      <c r="G60" s="620"/>
      <c r="H60" s="621"/>
      <c r="I60" s="622"/>
    </row>
    <row r="61" spans="1:9">
      <c r="A61" s="100" t="s">
        <v>330</v>
      </c>
      <c r="B61" s="608" t="s">
        <v>331</v>
      </c>
      <c r="C61" s="608"/>
      <c r="D61" s="608"/>
      <c r="E61" s="608"/>
      <c r="F61" s="608"/>
      <c r="G61" s="608"/>
      <c r="H61" s="608"/>
      <c r="I61" s="608"/>
    </row>
    <row r="62" spans="1:9" ht="18.75" thickBot="1">
      <c r="A62" s="101"/>
      <c r="B62" s="609"/>
      <c r="C62" s="609"/>
      <c r="D62" s="609"/>
      <c r="E62" s="609"/>
      <c r="F62" s="609"/>
      <c r="G62" s="609"/>
      <c r="H62" s="609"/>
      <c r="I62" s="609"/>
    </row>
    <row r="63" spans="1:9" ht="18" customHeight="1">
      <c r="A63" s="102" t="s">
        <v>332</v>
      </c>
      <c r="B63" s="610" t="s">
        <v>333</v>
      </c>
      <c r="C63" s="610"/>
      <c r="D63" s="610"/>
      <c r="E63" s="610"/>
      <c r="F63" s="610"/>
      <c r="G63" s="610"/>
      <c r="H63" s="610"/>
      <c r="I63" s="610"/>
    </row>
    <row r="64" spans="1:9">
      <c r="A64" s="102"/>
      <c r="B64" s="611"/>
      <c r="C64" s="611"/>
      <c r="D64" s="611"/>
      <c r="E64" s="611"/>
      <c r="F64" s="611"/>
      <c r="G64" s="611"/>
      <c r="H64" s="611"/>
      <c r="I64" s="611"/>
    </row>
    <row r="65" spans="1:9">
      <c r="A65" s="102"/>
      <c r="B65" s="611"/>
      <c r="C65" s="611"/>
      <c r="D65" s="611"/>
      <c r="E65" s="611"/>
      <c r="F65" s="611"/>
      <c r="G65" s="611"/>
      <c r="H65" s="611"/>
      <c r="I65" s="611"/>
    </row>
  </sheetData>
  <mergeCells count="102">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25:E25"/>
    <mergeCell ref="F25:I25"/>
    <mergeCell ref="A26:A27"/>
    <mergeCell ref="B26:E27"/>
    <mergeCell ref="F26:I27"/>
    <mergeCell ref="C21:E21"/>
    <mergeCell ref="F21:G21"/>
    <mergeCell ref="H21:I21"/>
    <mergeCell ref="C22:E22"/>
    <mergeCell ref="F22:G22"/>
    <mergeCell ref="H22:I22"/>
    <mergeCell ref="F20:G20"/>
    <mergeCell ref="H20:I20"/>
    <mergeCell ref="C17:E17"/>
    <mergeCell ref="F17:G17"/>
    <mergeCell ref="H17:I17"/>
    <mergeCell ref="C18:E18"/>
    <mergeCell ref="F18:G18"/>
    <mergeCell ref="H18:I18"/>
    <mergeCell ref="A23:A24"/>
    <mergeCell ref="B23:E24"/>
    <mergeCell ref="F23:I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C14:I22">
    <cfRule type="containsBlanks" dxfId="6"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A90" sqref="A90:I90"/>
    </sheetView>
  </sheetViews>
  <sheetFormatPr defaultColWidth="9.140625"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12</v>
      </c>
    </row>
    <row r="2" spans="1:12">
      <c r="A2" s="543" t="s">
        <v>334</v>
      </c>
      <c r="B2" s="543"/>
      <c r="C2" s="543"/>
      <c r="D2" s="543"/>
      <c r="E2" s="543"/>
      <c r="F2" s="543"/>
      <c r="G2" s="543"/>
      <c r="H2" s="543"/>
      <c r="I2" s="543"/>
    </row>
    <row r="3" spans="1:12">
      <c r="A3" s="543" t="s">
        <v>335</v>
      </c>
      <c r="B3" s="543"/>
      <c r="C3" s="543"/>
      <c r="D3" s="543"/>
      <c r="E3" s="543"/>
      <c r="F3" s="543"/>
      <c r="G3" s="543"/>
      <c r="H3" s="543"/>
      <c r="I3" s="543"/>
    </row>
    <row r="4" spans="1:12">
      <c r="A4" s="543" t="s">
        <v>336</v>
      </c>
      <c r="B4" s="543"/>
      <c r="C4" s="543"/>
      <c r="D4" s="543"/>
      <c r="E4" s="543"/>
      <c r="F4" s="543"/>
      <c r="G4" s="543"/>
      <c r="H4" s="543"/>
      <c r="I4" s="543"/>
      <c r="K4" s="529" t="s">
        <v>303</v>
      </c>
      <c r="L4" s="529"/>
    </row>
    <row r="5" spans="1:12">
      <c r="A5" s="544"/>
      <c r="B5" s="544"/>
      <c r="C5" s="544"/>
      <c r="D5" s="544"/>
      <c r="E5" s="544"/>
      <c r="F5" s="544"/>
      <c r="G5" s="544"/>
      <c r="H5" s="544"/>
      <c r="I5" s="544"/>
      <c r="K5" s="530" t="s">
        <v>337</v>
      </c>
      <c r="L5" s="530"/>
    </row>
    <row r="6" spans="1:12">
      <c r="A6" s="96">
        <v>1</v>
      </c>
      <c r="B6" s="535" t="s">
        <v>338</v>
      </c>
      <c r="C6" s="535"/>
      <c r="D6" s="535"/>
      <c r="E6" s="535"/>
      <c r="F6" s="532" t="str">
        <f>[1]Pravesh!$C$407</f>
        <v>Not Applicable</v>
      </c>
      <c r="G6" s="533"/>
      <c r="H6" s="533"/>
      <c r="I6" s="534"/>
    </row>
    <row r="7" spans="1:12">
      <c r="A7" s="623">
        <v>2</v>
      </c>
      <c r="B7" s="628" t="s">
        <v>339</v>
      </c>
      <c r="C7" s="629"/>
      <c r="D7" s="629"/>
      <c r="E7" s="629"/>
      <c r="F7" s="630" t="str">
        <f>[1]Mastersheet!$B$3</f>
        <v xml:space="preserve">PRAVESH KUMAR SHARMA </v>
      </c>
      <c r="G7" s="631"/>
      <c r="H7" s="631"/>
      <c r="I7" s="631"/>
    </row>
    <row r="8" spans="1:12">
      <c r="A8" s="625"/>
      <c r="B8" s="629"/>
      <c r="C8" s="629"/>
      <c r="D8" s="629"/>
      <c r="E8" s="629"/>
      <c r="F8" s="631"/>
      <c r="G8" s="631"/>
      <c r="H8" s="631"/>
      <c r="I8" s="631"/>
    </row>
    <row r="9" spans="1:12">
      <c r="A9" s="623">
        <v>3</v>
      </c>
      <c r="B9" s="628" t="s">
        <v>340</v>
      </c>
      <c r="C9" s="629"/>
      <c r="D9" s="629"/>
      <c r="E9" s="629"/>
      <c r="F9" s="630" t="str">
        <f>[1]Pravesh!$C$409</f>
        <v>Not Applicable</v>
      </c>
      <c r="G9" s="631"/>
      <c r="H9" s="631"/>
      <c r="I9" s="631"/>
    </row>
    <row r="10" spans="1:12">
      <c r="A10" s="625"/>
      <c r="B10" s="629"/>
      <c r="C10" s="629"/>
      <c r="D10" s="629"/>
      <c r="E10" s="629"/>
      <c r="F10" s="631"/>
      <c r="G10" s="631"/>
      <c r="H10" s="631"/>
      <c r="I10" s="631"/>
    </row>
    <row r="11" spans="1:12">
      <c r="A11" s="96">
        <v>4</v>
      </c>
      <c r="B11" s="535" t="s">
        <v>341</v>
      </c>
      <c r="C11" s="535"/>
      <c r="D11" s="535"/>
      <c r="E11" s="535"/>
      <c r="F11" s="547" t="str">
        <f>[1]Pravesh!$C$408</f>
        <v>Not Applicable</v>
      </c>
      <c r="G11" s="632"/>
      <c r="H11" s="632"/>
      <c r="I11" s="548"/>
    </row>
    <row r="12" spans="1:12">
      <c r="A12" s="96">
        <v>5</v>
      </c>
      <c r="B12" s="535" t="s">
        <v>342</v>
      </c>
      <c r="C12" s="535"/>
      <c r="D12" s="535"/>
      <c r="E12" s="535"/>
      <c r="F12" s="532" t="str">
        <f>[1]Pravesh!$C$410</f>
        <v>Not Applicable</v>
      </c>
      <c r="G12" s="533"/>
      <c r="H12" s="533"/>
      <c r="I12" s="534"/>
    </row>
    <row r="13" spans="1:12">
      <c r="A13" s="623">
        <v>6</v>
      </c>
      <c r="B13" s="535" t="s">
        <v>343</v>
      </c>
      <c r="C13" s="535"/>
      <c r="D13" s="535"/>
      <c r="E13" s="535"/>
      <c r="F13" s="549"/>
      <c r="G13" s="549"/>
      <c r="H13" s="549"/>
      <c r="I13" s="549"/>
    </row>
    <row r="14" spans="1:12">
      <c r="A14" s="624"/>
      <c r="B14" s="633">
        <v>1</v>
      </c>
      <c r="C14" s="635"/>
      <c r="D14" s="636"/>
      <c r="E14" s="636"/>
      <c r="F14" s="636"/>
      <c r="G14" s="636"/>
      <c r="H14" s="636"/>
      <c r="I14" s="637"/>
    </row>
    <row r="15" spans="1:12">
      <c r="A15" s="624"/>
      <c r="B15" s="634"/>
      <c r="C15" s="638"/>
      <c r="D15" s="639"/>
      <c r="E15" s="639"/>
      <c r="F15" s="639"/>
      <c r="G15" s="639"/>
      <c r="H15" s="639"/>
      <c r="I15" s="640"/>
    </row>
    <row r="16" spans="1:12">
      <c r="A16" s="624"/>
      <c r="B16" s="633">
        <v>2</v>
      </c>
      <c r="C16" s="635"/>
      <c r="D16" s="636"/>
      <c r="E16" s="636"/>
      <c r="F16" s="636"/>
      <c r="G16" s="636"/>
      <c r="H16" s="636"/>
      <c r="I16" s="637"/>
    </row>
    <row r="17" spans="1:10">
      <c r="A17" s="624"/>
      <c r="B17" s="634"/>
      <c r="C17" s="638"/>
      <c r="D17" s="639"/>
      <c r="E17" s="639"/>
      <c r="F17" s="639"/>
      <c r="G17" s="639"/>
      <c r="H17" s="639"/>
      <c r="I17" s="640"/>
    </row>
    <row r="18" spans="1:10">
      <c r="A18" s="624"/>
      <c r="B18" s="633">
        <v>3</v>
      </c>
      <c r="C18" s="635"/>
      <c r="D18" s="636"/>
      <c r="E18" s="636"/>
      <c r="F18" s="636"/>
      <c r="G18" s="636"/>
      <c r="H18" s="636"/>
      <c r="I18" s="637"/>
    </row>
    <row r="19" spans="1:10">
      <c r="A19" s="624"/>
      <c r="B19" s="634"/>
      <c r="C19" s="638"/>
      <c r="D19" s="639"/>
      <c r="E19" s="639"/>
      <c r="F19" s="639"/>
      <c r="G19" s="639"/>
      <c r="H19" s="639"/>
      <c r="I19" s="640"/>
    </row>
    <row r="20" spans="1:10" ht="18" customHeight="1">
      <c r="A20" s="624"/>
      <c r="B20" s="537" t="s">
        <v>344</v>
      </c>
      <c r="C20" s="538"/>
      <c r="D20" s="538"/>
      <c r="E20" s="539"/>
      <c r="F20" s="635" t="s">
        <v>345</v>
      </c>
      <c r="G20" s="636"/>
      <c r="H20" s="636"/>
      <c r="I20" s="637"/>
    </row>
    <row r="21" spans="1:10">
      <c r="A21" s="625"/>
      <c r="B21" s="650"/>
      <c r="C21" s="651"/>
      <c r="D21" s="651"/>
      <c r="E21" s="652"/>
      <c r="F21" s="638"/>
      <c r="G21" s="639"/>
      <c r="H21" s="639"/>
      <c r="I21" s="640"/>
    </row>
    <row r="22" spans="1:10">
      <c r="A22" s="623">
        <v>7</v>
      </c>
      <c r="B22" s="628" t="s">
        <v>346</v>
      </c>
      <c r="C22" s="629"/>
      <c r="D22" s="629"/>
      <c r="E22" s="629"/>
      <c r="F22" s="630" t="str">
        <f>[1]Pravesh!$C$411</f>
        <v>Not Applicable</v>
      </c>
      <c r="G22" s="631"/>
      <c r="H22" s="631"/>
      <c r="I22" s="631"/>
    </row>
    <row r="23" spans="1:10">
      <c r="A23" s="625"/>
      <c r="B23" s="629"/>
      <c r="C23" s="629"/>
      <c r="D23" s="629"/>
      <c r="E23" s="629"/>
      <c r="F23" s="631"/>
      <c r="G23" s="631"/>
      <c r="H23" s="631"/>
      <c r="I23" s="631"/>
    </row>
    <row r="24" spans="1:10">
      <c r="A24" s="623">
        <v>8</v>
      </c>
      <c r="B24" s="628" t="s">
        <v>347</v>
      </c>
      <c r="C24" s="629"/>
      <c r="D24" s="629"/>
      <c r="E24" s="629"/>
      <c r="F24" s="562" t="str">
        <f>[1]Pravesh!$C$412</f>
        <v>Not Applicable</v>
      </c>
      <c r="G24" s="641"/>
      <c r="H24" s="641"/>
      <c r="I24" s="642"/>
    </row>
    <row r="25" spans="1:10">
      <c r="A25" s="625"/>
      <c r="B25" s="629"/>
      <c r="C25" s="629"/>
      <c r="D25" s="629"/>
      <c r="E25" s="629"/>
      <c r="F25" s="643"/>
      <c r="G25" s="644"/>
      <c r="H25" s="644"/>
      <c r="I25" s="645"/>
      <c r="J25" s="99"/>
    </row>
    <row r="26" spans="1:10" ht="18" customHeight="1">
      <c r="A26" s="531">
        <v>9</v>
      </c>
      <c r="B26" s="646" t="s">
        <v>348</v>
      </c>
      <c r="C26" s="630"/>
      <c r="D26" s="630"/>
      <c r="E26" s="647"/>
      <c r="F26" s="562" t="str">
        <f>[1]Pravesh!$I$197</f>
        <v>Treasury  Bikaner</v>
      </c>
      <c r="G26" s="563"/>
      <c r="H26" s="563"/>
      <c r="I26" s="649"/>
      <c r="J26" s="99"/>
    </row>
    <row r="27" spans="1:10" ht="18" customHeight="1">
      <c r="A27" s="531"/>
      <c r="B27" s="611"/>
      <c r="C27" s="611"/>
      <c r="D27" s="611"/>
      <c r="E27" s="611"/>
      <c r="F27" s="653" t="str">
        <f>[1]Pravesh!$A$560</f>
        <v>State Bank Of India,Abcd Branch,Kotegate Bikaner</v>
      </c>
      <c r="G27" s="654"/>
      <c r="H27" s="654"/>
      <c r="I27" s="655"/>
      <c r="J27" s="99"/>
    </row>
    <row r="28" spans="1:10" ht="18" customHeight="1">
      <c r="A28" s="531"/>
      <c r="B28" s="646"/>
      <c r="C28" s="630"/>
      <c r="D28" s="630"/>
      <c r="E28" s="648"/>
      <c r="F28" s="585"/>
      <c r="G28" s="586"/>
      <c r="H28" s="586"/>
      <c r="I28" s="587"/>
    </row>
    <row r="29" spans="1:10">
      <c r="A29" s="531">
        <v>10</v>
      </c>
      <c r="B29" s="535" t="s">
        <v>349</v>
      </c>
      <c r="C29" s="535"/>
      <c r="D29" s="535"/>
      <c r="E29" s="535"/>
      <c r="F29" s="535"/>
      <c r="G29" s="535"/>
      <c r="H29" s="535"/>
      <c r="I29" s="535"/>
    </row>
    <row r="30" spans="1:10">
      <c r="A30" s="531"/>
      <c r="B30" s="549" t="s">
        <v>350</v>
      </c>
      <c r="C30" s="549"/>
      <c r="D30" s="549"/>
      <c r="E30" s="549"/>
      <c r="F30" s="549"/>
      <c r="G30" s="549"/>
      <c r="H30" s="549"/>
      <c r="I30" s="549"/>
    </row>
    <row r="31" spans="1:10">
      <c r="A31" s="531"/>
      <c r="B31" s="549"/>
      <c r="C31" s="549"/>
      <c r="D31" s="549"/>
      <c r="E31" s="549"/>
      <c r="F31" s="549"/>
      <c r="G31" s="549"/>
      <c r="H31" s="549"/>
      <c r="I31" s="549"/>
    </row>
    <row r="32" spans="1:10">
      <c r="A32" s="531"/>
      <c r="B32" s="549"/>
      <c r="C32" s="549"/>
      <c r="D32" s="549"/>
      <c r="E32" s="549"/>
      <c r="F32" s="549"/>
      <c r="G32" s="549"/>
      <c r="H32" s="549"/>
      <c r="I32" s="549"/>
    </row>
    <row r="33" spans="1:9">
      <c r="A33" s="531"/>
      <c r="B33" s="549"/>
      <c r="C33" s="549"/>
      <c r="D33" s="549"/>
      <c r="E33" s="549"/>
      <c r="F33" s="549" t="s">
        <v>351</v>
      </c>
      <c r="G33" s="549"/>
      <c r="H33" s="549"/>
      <c r="I33" s="549"/>
    </row>
    <row r="34" spans="1:9">
      <c r="A34" s="531"/>
      <c r="B34" s="549"/>
      <c r="C34" s="549"/>
      <c r="D34" s="549"/>
      <c r="E34" s="549"/>
      <c r="F34" s="549" t="s">
        <v>328</v>
      </c>
      <c r="G34" s="549"/>
      <c r="H34" s="549"/>
      <c r="I34" s="549"/>
    </row>
    <row r="35" spans="1:9">
      <c r="A35" s="531"/>
      <c r="B35" s="549"/>
      <c r="C35" s="549"/>
      <c r="D35" s="549"/>
      <c r="E35" s="549"/>
      <c r="F35" s="591" t="s">
        <v>352</v>
      </c>
      <c r="G35" s="660"/>
      <c r="H35" s="660"/>
      <c r="I35" s="660"/>
    </row>
    <row r="36" spans="1:9">
      <c r="A36" s="531"/>
      <c r="B36" s="549"/>
      <c r="C36" s="549"/>
      <c r="D36" s="549"/>
      <c r="E36" s="549"/>
      <c r="F36" s="660"/>
      <c r="G36" s="660"/>
      <c r="H36" s="660"/>
      <c r="I36" s="660"/>
    </row>
    <row r="37" spans="1:9">
      <c r="A37" s="656" t="s">
        <v>353</v>
      </c>
      <c r="B37" s="656"/>
      <c r="C37" s="657">
        <f ca="1">IF('[1]Family data'!$D$6&gt;0,'[1]Family data'!$D$6,"")</f>
        <v>44584</v>
      </c>
      <c r="D37" s="657"/>
      <c r="E37" s="657"/>
      <c r="F37" s="657"/>
      <c r="G37" s="657"/>
      <c r="H37" s="657"/>
      <c r="I37" s="657"/>
    </row>
    <row r="38" spans="1:9">
      <c r="A38" s="658" t="s">
        <v>354</v>
      </c>
      <c r="B38" s="658"/>
      <c r="C38" s="658"/>
      <c r="D38" s="658"/>
      <c r="E38" s="658"/>
      <c r="F38" s="658"/>
      <c r="G38" s="658"/>
      <c r="H38" s="658"/>
      <c r="I38" s="658"/>
    </row>
    <row r="39" spans="1:9">
      <c r="A39" s="659">
        <v>1</v>
      </c>
      <c r="B39" s="611" t="s">
        <v>355</v>
      </c>
      <c r="C39" s="611"/>
      <c r="D39" s="611"/>
      <c r="E39" s="611"/>
      <c r="F39" s="611"/>
      <c r="G39" s="611"/>
      <c r="H39" s="611"/>
      <c r="I39" s="611"/>
    </row>
    <row r="40" spans="1:9">
      <c r="A40" s="659"/>
      <c r="B40" s="611"/>
      <c r="C40" s="611"/>
      <c r="D40" s="611"/>
      <c r="E40" s="611"/>
      <c r="F40" s="611"/>
      <c r="G40" s="611"/>
      <c r="H40" s="611"/>
      <c r="I40" s="611"/>
    </row>
    <row r="41" spans="1:9">
      <c r="A41" s="659">
        <v>2</v>
      </c>
      <c r="B41" s="611" t="s">
        <v>356</v>
      </c>
      <c r="C41" s="611"/>
      <c r="D41" s="611"/>
      <c r="E41" s="611"/>
      <c r="F41" s="611"/>
      <c r="G41" s="611"/>
      <c r="H41" s="611"/>
      <c r="I41" s="611"/>
    </row>
    <row r="42" spans="1:9">
      <c r="A42" s="659"/>
      <c r="B42" s="611"/>
      <c r="C42" s="611"/>
      <c r="D42" s="611"/>
      <c r="E42" s="611"/>
      <c r="F42" s="611"/>
      <c r="G42" s="611"/>
      <c r="H42" s="611"/>
      <c r="I42" s="611"/>
    </row>
    <row r="43" spans="1:9">
      <c r="A43" s="659">
        <v>3</v>
      </c>
      <c r="B43" s="611" t="s">
        <v>357</v>
      </c>
      <c r="C43" s="611"/>
      <c r="D43" s="611"/>
      <c r="E43" s="611"/>
      <c r="F43" s="611"/>
      <c r="G43" s="611"/>
      <c r="H43" s="611"/>
      <c r="I43" s="611"/>
    </row>
    <row r="44" spans="1:9">
      <c r="A44" s="659"/>
      <c r="B44" s="611"/>
      <c r="C44" s="611"/>
      <c r="D44" s="611"/>
      <c r="E44" s="611"/>
      <c r="F44" s="611"/>
      <c r="G44" s="611"/>
      <c r="H44" s="611"/>
      <c r="I44" s="611"/>
    </row>
    <row r="45" spans="1:9">
      <c r="A45" s="103"/>
      <c r="B45" s="104"/>
      <c r="C45" s="104"/>
      <c r="D45" s="104"/>
      <c r="E45" s="104"/>
      <c r="F45" s="104"/>
      <c r="G45" s="104"/>
      <c r="H45" s="104"/>
      <c r="I45" s="105">
        <v>13</v>
      </c>
    </row>
    <row r="46" spans="1:9">
      <c r="A46" s="543" t="s">
        <v>334</v>
      </c>
      <c r="B46" s="543"/>
      <c r="C46" s="543"/>
      <c r="D46" s="543"/>
      <c r="E46" s="543"/>
      <c r="F46" s="543"/>
      <c r="G46" s="543"/>
      <c r="H46" s="543"/>
      <c r="I46" s="543"/>
    </row>
    <row r="47" spans="1:9">
      <c r="A47" s="543" t="s">
        <v>335</v>
      </c>
      <c r="B47" s="543"/>
      <c r="C47" s="543"/>
      <c r="D47" s="543"/>
      <c r="E47" s="543"/>
      <c r="F47" s="543"/>
      <c r="G47" s="543"/>
      <c r="H47" s="543"/>
      <c r="I47" s="543"/>
    </row>
    <row r="48" spans="1:9">
      <c r="A48" s="543" t="s">
        <v>336</v>
      </c>
      <c r="B48" s="543"/>
      <c r="C48" s="543"/>
      <c r="D48" s="543"/>
      <c r="E48" s="543"/>
      <c r="F48" s="543"/>
      <c r="G48" s="543"/>
      <c r="H48" s="543"/>
      <c r="I48" s="543"/>
    </row>
    <row r="49" spans="1:9">
      <c r="A49" s="544"/>
      <c r="B49" s="544"/>
      <c r="C49" s="544"/>
      <c r="D49" s="544"/>
      <c r="E49" s="544"/>
      <c r="F49" s="544"/>
      <c r="G49" s="544"/>
      <c r="H49" s="544"/>
      <c r="I49" s="544"/>
    </row>
    <row r="50" spans="1:9">
      <c r="A50" s="96">
        <v>1</v>
      </c>
      <c r="B50" s="535" t="s">
        <v>338</v>
      </c>
      <c r="C50" s="535"/>
      <c r="D50" s="535"/>
      <c r="E50" s="535"/>
      <c r="F50" s="532" t="str">
        <f>[1]Pravesh!$C$407</f>
        <v>Not Applicable</v>
      </c>
      <c r="G50" s="533"/>
      <c r="H50" s="533"/>
      <c r="I50" s="534"/>
    </row>
    <row r="51" spans="1:9">
      <c r="A51" s="623">
        <v>2</v>
      </c>
      <c r="B51" s="628" t="s">
        <v>339</v>
      </c>
      <c r="C51" s="629"/>
      <c r="D51" s="629"/>
      <c r="E51" s="629"/>
      <c r="F51" s="630" t="str">
        <f>[1]Mastersheet!$B$3</f>
        <v xml:space="preserve">PRAVESH KUMAR SHARMA </v>
      </c>
      <c r="G51" s="631"/>
      <c r="H51" s="631"/>
      <c r="I51" s="631"/>
    </row>
    <row r="52" spans="1:9">
      <c r="A52" s="625"/>
      <c r="B52" s="629"/>
      <c r="C52" s="629"/>
      <c r="D52" s="629"/>
      <c r="E52" s="629"/>
      <c r="F52" s="631"/>
      <c r="G52" s="631"/>
      <c r="H52" s="631"/>
      <c r="I52" s="631"/>
    </row>
    <row r="53" spans="1:9">
      <c r="A53" s="623">
        <v>3</v>
      </c>
      <c r="B53" s="628" t="s">
        <v>340</v>
      </c>
      <c r="C53" s="629"/>
      <c r="D53" s="629"/>
      <c r="E53" s="629"/>
      <c r="F53" s="630" t="str">
        <f>[1]Pravesh!$C$409</f>
        <v>Not Applicable</v>
      </c>
      <c r="G53" s="631"/>
      <c r="H53" s="631"/>
      <c r="I53" s="631"/>
    </row>
    <row r="54" spans="1:9">
      <c r="A54" s="625"/>
      <c r="B54" s="629"/>
      <c r="C54" s="629"/>
      <c r="D54" s="629"/>
      <c r="E54" s="629"/>
      <c r="F54" s="631"/>
      <c r="G54" s="631"/>
      <c r="H54" s="631"/>
      <c r="I54" s="631"/>
    </row>
    <row r="55" spans="1:9">
      <c r="A55" s="96">
        <v>4</v>
      </c>
      <c r="B55" s="535" t="s">
        <v>341</v>
      </c>
      <c r="C55" s="535"/>
      <c r="D55" s="535"/>
      <c r="E55" s="535"/>
      <c r="F55" s="547" t="str">
        <f>[1]Pravesh!$C$408</f>
        <v>Not Applicable</v>
      </c>
      <c r="G55" s="632"/>
      <c r="H55" s="632"/>
      <c r="I55" s="548"/>
    </row>
    <row r="56" spans="1:9">
      <c r="A56" s="96">
        <v>5</v>
      </c>
      <c r="B56" s="535" t="s">
        <v>342</v>
      </c>
      <c r="C56" s="535"/>
      <c r="D56" s="535"/>
      <c r="E56" s="535"/>
      <c r="F56" s="532" t="str">
        <f>[1]Pravesh!$C$410</f>
        <v>Not Applicable</v>
      </c>
      <c r="G56" s="533"/>
      <c r="H56" s="533"/>
      <c r="I56" s="534"/>
    </row>
    <row r="57" spans="1:9">
      <c r="A57" s="623">
        <v>6</v>
      </c>
      <c r="B57" s="535" t="s">
        <v>343</v>
      </c>
      <c r="C57" s="535"/>
      <c r="D57" s="535"/>
      <c r="E57" s="535"/>
      <c r="F57" s="549"/>
      <c r="G57" s="549"/>
      <c r="H57" s="549"/>
      <c r="I57" s="549"/>
    </row>
    <row r="58" spans="1:9">
      <c r="A58" s="624"/>
      <c r="B58" s="633">
        <v>1</v>
      </c>
      <c r="C58" s="635"/>
      <c r="D58" s="636"/>
      <c r="E58" s="636"/>
      <c r="F58" s="636"/>
      <c r="G58" s="636"/>
      <c r="H58" s="636"/>
      <c r="I58" s="637"/>
    </row>
    <row r="59" spans="1:9">
      <c r="A59" s="624"/>
      <c r="B59" s="634"/>
      <c r="C59" s="638"/>
      <c r="D59" s="639"/>
      <c r="E59" s="639"/>
      <c r="F59" s="639"/>
      <c r="G59" s="639"/>
      <c r="H59" s="639"/>
      <c r="I59" s="640"/>
    </row>
    <row r="60" spans="1:9">
      <c r="A60" s="624"/>
      <c r="B60" s="633">
        <v>2</v>
      </c>
      <c r="C60" s="635"/>
      <c r="D60" s="636"/>
      <c r="E60" s="636"/>
      <c r="F60" s="636"/>
      <c r="G60" s="636"/>
      <c r="H60" s="636"/>
      <c r="I60" s="637"/>
    </row>
    <row r="61" spans="1:9">
      <c r="A61" s="624"/>
      <c r="B61" s="634"/>
      <c r="C61" s="638"/>
      <c r="D61" s="639"/>
      <c r="E61" s="639"/>
      <c r="F61" s="639"/>
      <c r="G61" s="639"/>
      <c r="H61" s="639"/>
      <c r="I61" s="640"/>
    </row>
    <row r="62" spans="1:9">
      <c r="A62" s="624"/>
      <c r="B62" s="633">
        <v>3</v>
      </c>
      <c r="C62" s="635"/>
      <c r="D62" s="636"/>
      <c r="E62" s="636"/>
      <c r="F62" s="636"/>
      <c r="G62" s="636"/>
      <c r="H62" s="636"/>
      <c r="I62" s="637"/>
    </row>
    <row r="63" spans="1:9">
      <c r="A63" s="624"/>
      <c r="B63" s="634"/>
      <c r="C63" s="638"/>
      <c r="D63" s="639"/>
      <c r="E63" s="639"/>
      <c r="F63" s="639"/>
      <c r="G63" s="639"/>
      <c r="H63" s="639"/>
      <c r="I63" s="640"/>
    </row>
    <row r="64" spans="1:9">
      <c r="A64" s="624"/>
      <c r="B64" s="537" t="s">
        <v>344</v>
      </c>
      <c r="C64" s="538"/>
      <c r="D64" s="538"/>
      <c r="E64" s="539"/>
      <c r="F64" s="635" t="s">
        <v>345</v>
      </c>
      <c r="G64" s="636"/>
      <c r="H64" s="636"/>
      <c r="I64" s="637"/>
    </row>
    <row r="65" spans="1:9">
      <c r="A65" s="625"/>
      <c r="B65" s="650"/>
      <c r="C65" s="651"/>
      <c r="D65" s="651"/>
      <c r="E65" s="652"/>
      <c r="F65" s="638"/>
      <c r="G65" s="639"/>
      <c r="H65" s="639"/>
      <c r="I65" s="640"/>
    </row>
    <row r="66" spans="1:9">
      <c r="A66" s="623">
        <v>7</v>
      </c>
      <c r="B66" s="628" t="s">
        <v>346</v>
      </c>
      <c r="C66" s="629"/>
      <c r="D66" s="629"/>
      <c r="E66" s="629"/>
      <c r="F66" s="630" t="str">
        <f>[1]Pravesh!$C$411</f>
        <v>Not Applicable</v>
      </c>
      <c r="G66" s="631"/>
      <c r="H66" s="631"/>
      <c r="I66" s="631"/>
    </row>
    <row r="67" spans="1:9">
      <c r="A67" s="625"/>
      <c r="B67" s="629"/>
      <c r="C67" s="629"/>
      <c r="D67" s="629"/>
      <c r="E67" s="629"/>
      <c r="F67" s="631"/>
      <c r="G67" s="631"/>
      <c r="H67" s="631"/>
      <c r="I67" s="631"/>
    </row>
    <row r="68" spans="1:9">
      <c r="A68" s="623">
        <v>8</v>
      </c>
      <c r="B68" s="628" t="s">
        <v>347</v>
      </c>
      <c r="C68" s="629"/>
      <c r="D68" s="629"/>
      <c r="E68" s="629"/>
      <c r="F68" s="562" t="str">
        <f>[1]Pravesh!$C$412</f>
        <v>Not Applicable</v>
      </c>
      <c r="G68" s="641"/>
      <c r="H68" s="641"/>
      <c r="I68" s="642"/>
    </row>
    <row r="69" spans="1:9">
      <c r="A69" s="625"/>
      <c r="B69" s="629"/>
      <c r="C69" s="629"/>
      <c r="D69" s="629"/>
      <c r="E69" s="629"/>
      <c r="F69" s="643"/>
      <c r="G69" s="644"/>
      <c r="H69" s="644"/>
      <c r="I69" s="645"/>
    </row>
    <row r="70" spans="1:9">
      <c r="A70" s="531">
        <v>9</v>
      </c>
      <c r="B70" s="646" t="s">
        <v>348</v>
      </c>
      <c r="C70" s="630"/>
      <c r="D70" s="630"/>
      <c r="E70" s="647"/>
      <c r="F70" s="562" t="str">
        <f>[1]Pravesh!$I$197</f>
        <v>Treasury  Bikaner</v>
      </c>
      <c r="G70" s="563"/>
      <c r="H70" s="563"/>
      <c r="I70" s="649"/>
    </row>
    <row r="71" spans="1:9" ht="18" customHeight="1">
      <c r="A71" s="531"/>
      <c r="B71" s="611"/>
      <c r="C71" s="611"/>
      <c r="D71" s="611"/>
      <c r="E71" s="611"/>
      <c r="F71" s="589" t="str">
        <f>F27</f>
        <v>State Bank Of India,Abcd Branch,Kotegate Bikaner</v>
      </c>
      <c r="G71" s="590"/>
      <c r="H71" s="590"/>
      <c r="I71" s="661"/>
    </row>
    <row r="72" spans="1:9">
      <c r="A72" s="531"/>
      <c r="B72" s="646"/>
      <c r="C72" s="630"/>
      <c r="D72" s="630"/>
      <c r="E72" s="648"/>
      <c r="F72" s="564"/>
      <c r="G72" s="565"/>
      <c r="H72" s="565"/>
      <c r="I72" s="662"/>
    </row>
    <row r="73" spans="1:9">
      <c r="A73" s="531">
        <v>10</v>
      </c>
      <c r="B73" s="535" t="s">
        <v>349</v>
      </c>
      <c r="C73" s="535"/>
      <c r="D73" s="535"/>
      <c r="E73" s="535"/>
      <c r="F73" s="535"/>
      <c r="G73" s="535"/>
      <c r="H73" s="535"/>
      <c r="I73" s="535"/>
    </row>
    <row r="74" spans="1:9">
      <c r="A74" s="531"/>
      <c r="B74" s="549" t="s">
        <v>350</v>
      </c>
      <c r="C74" s="549"/>
      <c r="D74" s="549"/>
      <c r="E74" s="549"/>
      <c r="F74" s="549"/>
      <c r="G74" s="549"/>
      <c r="H74" s="549"/>
      <c r="I74" s="549"/>
    </row>
    <row r="75" spans="1:9">
      <c r="A75" s="531"/>
      <c r="B75" s="549"/>
      <c r="C75" s="549"/>
      <c r="D75" s="549"/>
      <c r="E75" s="549"/>
      <c r="F75" s="549"/>
      <c r="G75" s="549"/>
      <c r="H75" s="549"/>
      <c r="I75" s="549"/>
    </row>
    <row r="76" spans="1:9">
      <c r="A76" s="531"/>
      <c r="B76" s="549"/>
      <c r="C76" s="549"/>
      <c r="D76" s="549"/>
      <c r="E76" s="549"/>
      <c r="F76" s="549"/>
      <c r="G76" s="549"/>
      <c r="H76" s="549"/>
      <c r="I76" s="549"/>
    </row>
    <row r="77" spans="1:9">
      <c r="A77" s="531"/>
      <c r="B77" s="549"/>
      <c r="C77" s="549"/>
      <c r="D77" s="549"/>
      <c r="E77" s="549"/>
      <c r="F77" s="549" t="s">
        <v>351</v>
      </c>
      <c r="G77" s="549"/>
      <c r="H77" s="549"/>
      <c r="I77" s="549"/>
    </row>
    <row r="78" spans="1:9">
      <c r="A78" s="531"/>
      <c r="B78" s="549"/>
      <c r="C78" s="549"/>
      <c r="D78" s="549"/>
      <c r="E78" s="549"/>
      <c r="F78" s="549" t="s">
        <v>328</v>
      </c>
      <c r="G78" s="549"/>
      <c r="H78" s="549"/>
      <c r="I78" s="549"/>
    </row>
    <row r="79" spans="1:9">
      <c r="A79" s="531"/>
      <c r="B79" s="549"/>
      <c r="C79" s="549"/>
      <c r="D79" s="549"/>
      <c r="E79" s="549"/>
      <c r="F79" s="591" t="s">
        <v>352</v>
      </c>
      <c r="G79" s="660"/>
      <c r="H79" s="660"/>
      <c r="I79" s="660"/>
    </row>
    <row r="80" spans="1:9">
      <c r="A80" s="531"/>
      <c r="B80" s="549"/>
      <c r="C80" s="549"/>
      <c r="D80" s="549"/>
      <c r="E80" s="549"/>
      <c r="F80" s="660"/>
      <c r="G80" s="660"/>
      <c r="H80" s="660"/>
      <c r="I80" s="660"/>
    </row>
    <row r="81" spans="1:9">
      <c r="A81" s="656" t="s">
        <v>353</v>
      </c>
      <c r="B81" s="656"/>
      <c r="C81" s="657">
        <f ca="1">IF('[1]Family data'!$D$6&gt;0,'[1]Family data'!$D$6,"")</f>
        <v>44584</v>
      </c>
      <c r="D81" s="657"/>
      <c r="E81" s="657"/>
      <c r="F81" s="657"/>
      <c r="G81" s="657"/>
      <c r="H81" s="657"/>
      <c r="I81" s="657"/>
    </row>
    <row r="82" spans="1:9">
      <c r="A82" s="658" t="s">
        <v>354</v>
      </c>
      <c r="B82" s="658"/>
      <c r="C82" s="658"/>
      <c r="D82" s="658"/>
      <c r="E82" s="658"/>
      <c r="F82" s="658"/>
      <c r="G82" s="658"/>
      <c r="H82" s="658"/>
      <c r="I82" s="658"/>
    </row>
    <row r="83" spans="1:9">
      <c r="A83" s="659">
        <v>1</v>
      </c>
      <c r="B83" s="611" t="s">
        <v>355</v>
      </c>
      <c r="C83" s="611"/>
      <c r="D83" s="611"/>
      <c r="E83" s="611"/>
      <c r="F83" s="611"/>
      <c r="G83" s="611"/>
      <c r="H83" s="611"/>
      <c r="I83" s="611"/>
    </row>
    <row r="84" spans="1:9">
      <c r="A84" s="659"/>
      <c r="B84" s="611"/>
      <c r="C84" s="611"/>
      <c r="D84" s="611"/>
      <c r="E84" s="611"/>
      <c r="F84" s="611"/>
      <c r="G84" s="611"/>
      <c r="H84" s="611"/>
      <c r="I84" s="611"/>
    </row>
    <row r="85" spans="1:9">
      <c r="A85" s="659">
        <v>2</v>
      </c>
      <c r="B85" s="611" t="s">
        <v>356</v>
      </c>
      <c r="C85" s="611"/>
      <c r="D85" s="611"/>
      <c r="E85" s="611"/>
      <c r="F85" s="611"/>
      <c r="G85" s="611"/>
      <c r="H85" s="611"/>
      <c r="I85" s="611"/>
    </row>
    <row r="86" spans="1:9">
      <c r="A86" s="659"/>
      <c r="B86" s="611"/>
      <c r="C86" s="611"/>
      <c r="D86" s="611"/>
      <c r="E86" s="611"/>
      <c r="F86" s="611"/>
      <c r="G86" s="611"/>
      <c r="H86" s="611"/>
      <c r="I86" s="611"/>
    </row>
    <row r="87" spans="1:9">
      <c r="A87" s="659">
        <v>3</v>
      </c>
      <c r="B87" s="611" t="s">
        <v>357</v>
      </c>
      <c r="C87" s="611"/>
      <c r="D87" s="611"/>
      <c r="E87" s="611"/>
      <c r="F87" s="611"/>
      <c r="G87" s="611"/>
      <c r="H87" s="611"/>
      <c r="I87" s="611"/>
    </row>
    <row r="88" spans="1:9">
      <c r="A88" s="659"/>
      <c r="B88" s="611"/>
      <c r="C88" s="611"/>
      <c r="D88" s="611"/>
      <c r="E88" s="611"/>
      <c r="F88" s="611"/>
      <c r="G88" s="611"/>
      <c r="H88" s="611"/>
      <c r="I88" s="611"/>
    </row>
    <row r="89" spans="1:9">
      <c r="A89" s="103"/>
      <c r="B89" s="104"/>
      <c r="C89" s="104"/>
      <c r="D89" s="104"/>
      <c r="E89" s="104"/>
      <c r="F89" s="104"/>
      <c r="G89" s="104"/>
      <c r="H89" s="104"/>
      <c r="I89" s="105">
        <v>14</v>
      </c>
    </row>
    <row r="90" spans="1:9">
      <c r="A90" s="543" t="s">
        <v>334</v>
      </c>
      <c r="B90" s="543"/>
      <c r="C90" s="543"/>
      <c r="D90" s="543"/>
      <c r="E90" s="543"/>
      <c r="F90" s="543"/>
      <c r="G90" s="543"/>
      <c r="H90" s="543"/>
      <c r="I90" s="543"/>
    </row>
    <row r="91" spans="1:9">
      <c r="A91" s="543" t="s">
        <v>335</v>
      </c>
      <c r="B91" s="543"/>
      <c r="C91" s="543"/>
      <c r="D91" s="543"/>
      <c r="E91" s="543"/>
      <c r="F91" s="543"/>
      <c r="G91" s="543"/>
      <c r="H91" s="543"/>
      <c r="I91" s="543"/>
    </row>
    <row r="92" spans="1:9">
      <c r="A92" s="543" t="s">
        <v>336</v>
      </c>
      <c r="B92" s="543"/>
      <c r="C92" s="543"/>
      <c r="D92" s="543"/>
      <c r="E92" s="543"/>
      <c r="F92" s="543"/>
      <c r="G92" s="543"/>
      <c r="H92" s="543"/>
      <c r="I92" s="543"/>
    </row>
    <row r="93" spans="1:9">
      <c r="A93" s="544"/>
      <c r="B93" s="544"/>
      <c r="C93" s="544"/>
      <c r="D93" s="544"/>
      <c r="E93" s="544"/>
      <c r="F93" s="544"/>
      <c r="G93" s="544"/>
      <c r="H93" s="544"/>
      <c r="I93" s="544"/>
    </row>
    <row r="94" spans="1:9">
      <c r="A94" s="96">
        <v>1</v>
      </c>
      <c r="B94" s="535" t="s">
        <v>338</v>
      </c>
      <c r="C94" s="535"/>
      <c r="D94" s="535"/>
      <c r="E94" s="535"/>
      <c r="F94" s="532" t="str">
        <f>[1]Pravesh!$C$407</f>
        <v>Not Applicable</v>
      </c>
      <c r="G94" s="533"/>
      <c r="H94" s="533"/>
      <c r="I94" s="534"/>
    </row>
    <row r="95" spans="1:9">
      <c r="A95" s="623">
        <v>2</v>
      </c>
      <c r="B95" s="628" t="s">
        <v>339</v>
      </c>
      <c r="C95" s="629"/>
      <c r="D95" s="629"/>
      <c r="E95" s="629"/>
      <c r="F95" s="630" t="str">
        <f>[1]Mastersheet!$B$3</f>
        <v xml:space="preserve">PRAVESH KUMAR SHARMA </v>
      </c>
      <c r="G95" s="631"/>
      <c r="H95" s="631"/>
      <c r="I95" s="631"/>
    </row>
    <row r="96" spans="1:9">
      <c r="A96" s="625"/>
      <c r="B96" s="629"/>
      <c r="C96" s="629"/>
      <c r="D96" s="629"/>
      <c r="E96" s="629"/>
      <c r="F96" s="631"/>
      <c r="G96" s="631"/>
      <c r="H96" s="631"/>
      <c r="I96" s="631"/>
    </row>
    <row r="97" spans="1:9">
      <c r="A97" s="623">
        <v>3</v>
      </c>
      <c r="B97" s="628" t="s">
        <v>340</v>
      </c>
      <c r="C97" s="629"/>
      <c r="D97" s="629"/>
      <c r="E97" s="629"/>
      <c r="F97" s="630" t="str">
        <f>[1]Pravesh!$C$409</f>
        <v>Not Applicable</v>
      </c>
      <c r="G97" s="631"/>
      <c r="H97" s="631"/>
      <c r="I97" s="631"/>
    </row>
    <row r="98" spans="1:9">
      <c r="A98" s="625"/>
      <c r="B98" s="629"/>
      <c r="C98" s="629"/>
      <c r="D98" s="629"/>
      <c r="E98" s="629"/>
      <c r="F98" s="631"/>
      <c r="G98" s="631"/>
      <c r="H98" s="631"/>
      <c r="I98" s="631"/>
    </row>
    <row r="99" spans="1:9">
      <c r="A99" s="96">
        <v>4</v>
      </c>
      <c r="B99" s="535" t="s">
        <v>341</v>
      </c>
      <c r="C99" s="535"/>
      <c r="D99" s="535"/>
      <c r="E99" s="535"/>
      <c r="F99" s="547" t="str">
        <f>[1]Pravesh!$C$408</f>
        <v>Not Applicable</v>
      </c>
      <c r="G99" s="632"/>
      <c r="H99" s="632"/>
      <c r="I99" s="548"/>
    </row>
    <row r="100" spans="1:9">
      <c r="A100" s="96">
        <v>5</v>
      </c>
      <c r="B100" s="535" t="s">
        <v>342</v>
      </c>
      <c r="C100" s="535"/>
      <c r="D100" s="535"/>
      <c r="E100" s="535"/>
      <c r="F100" s="532" t="str">
        <f>[1]Pravesh!$C$410</f>
        <v>Not Applicable</v>
      </c>
      <c r="G100" s="533"/>
      <c r="H100" s="533"/>
      <c r="I100" s="534"/>
    </row>
    <row r="101" spans="1:9">
      <c r="A101" s="623">
        <v>6</v>
      </c>
      <c r="B101" s="535" t="s">
        <v>343</v>
      </c>
      <c r="C101" s="535"/>
      <c r="D101" s="535"/>
      <c r="E101" s="535"/>
      <c r="F101" s="549"/>
      <c r="G101" s="549"/>
      <c r="H101" s="549"/>
      <c r="I101" s="549"/>
    </row>
    <row r="102" spans="1:9">
      <c r="A102" s="624"/>
      <c r="B102" s="633">
        <v>1</v>
      </c>
      <c r="C102" s="635"/>
      <c r="D102" s="636"/>
      <c r="E102" s="636"/>
      <c r="F102" s="636"/>
      <c r="G102" s="636"/>
      <c r="H102" s="636"/>
      <c r="I102" s="637"/>
    </row>
    <row r="103" spans="1:9">
      <c r="A103" s="624"/>
      <c r="B103" s="634"/>
      <c r="C103" s="638"/>
      <c r="D103" s="639"/>
      <c r="E103" s="639"/>
      <c r="F103" s="639"/>
      <c r="G103" s="639"/>
      <c r="H103" s="639"/>
      <c r="I103" s="640"/>
    </row>
    <row r="104" spans="1:9">
      <c r="A104" s="624"/>
      <c r="B104" s="633">
        <v>2</v>
      </c>
      <c r="C104" s="635"/>
      <c r="D104" s="636"/>
      <c r="E104" s="636"/>
      <c r="F104" s="636"/>
      <c r="G104" s="636"/>
      <c r="H104" s="636"/>
      <c r="I104" s="637"/>
    </row>
    <row r="105" spans="1:9">
      <c r="A105" s="624"/>
      <c r="B105" s="634"/>
      <c r="C105" s="638"/>
      <c r="D105" s="639"/>
      <c r="E105" s="639"/>
      <c r="F105" s="639"/>
      <c r="G105" s="639"/>
      <c r="H105" s="639"/>
      <c r="I105" s="640"/>
    </row>
    <row r="106" spans="1:9">
      <c r="A106" s="624"/>
      <c r="B106" s="633">
        <v>3</v>
      </c>
      <c r="C106" s="635"/>
      <c r="D106" s="636"/>
      <c r="E106" s="636"/>
      <c r="F106" s="636"/>
      <c r="G106" s="636"/>
      <c r="H106" s="636"/>
      <c r="I106" s="637"/>
    </row>
    <row r="107" spans="1:9">
      <c r="A107" s="624"/>
      <c r="B107" s="634"/>
      <c r="C107" s="638"/>
      <c r="D107" s="639"/>
      <c r="E107" s="639"/>
      <c r="F107" s="639"/>
      <c r="G107" s="639"/>
      <c r="H107" s="639"/>
      <c r="I107" s="640"/>
    </row>
    <row r="108" spans="1:9">
      <c r="A108" s="624"/>
      <c r="B108" s="537" t="s">
        <v>344</v>
      </c>
      <c r="C108" s="538"/>
      <c r="D108" s="538"/>
      <c r="E108" s="539"/>
      <c r="F108" s="635" t="s">
        <v>345</v>
      </c>
      <c r="G108" s="636"/>
      <c r="H108" s="636"/>
      <c r="I108" s="637"/>
    </row>
    <row r="109" spans="1:9">
      <c r="A109" s="625"/>
      <c r="B109" s="650"/>
      <c r="C109" s="651"/>
      <c r="D109" s="651"/>
      <c r="E109" s="652"/>
      <c r="F109" s="638"/>
      <c r="G109" s="639"/>
      <c r="H109" s="639"/>
      <c r="I109" s="640"/>
    </row>
    <row r="110" spans="1:9">
      <c r="A110" s="623">
        <v>7</v>
      </c>
      <c r="B110" s="628" t="s">
        <v>346</v>
      </c>
      <c r="C110" s="629"/>
      <c r="D110" s="629"/>
      <c r="E110" s="629"/>
      <c r="F110" s="630" t="str">
        <f>[1]Pravesh!$C$411</f>
        <v>Not Applicable</v>
      </c>
      <c r="G110" s="631"/>
      <c r="H110" s="631"/>
      <c r="I110" s="631"/>
    </row>
    <row r="111" spans="1:9">
      <c r="A111" s="625"/>
      <c r="B111" s="629"/>
      <c r="C111" s="629"/>
      <c r="D111" s="629"/>
      <c r="E111" s="629"/>
      <c r="F111" s="631"/>
      <c r="G111" s="631"/>
      <c r="H111" s="631"/>
      <c r="I111" s="631"/>
    </row>
    <row r="112" spans="1:9">
      <c r="A112" s="623">
        <v>8</v>
      </c>
      <c r="B112" s="628" t="s">
        <v>347</v>
      </c>
      <c r="C112" s="629"/>
      <c r="D112" s="629"/>
      <c r="E112" s="629"/>
      <c r="F112" s="562" t="str">
        <f>[1]Pravesh!$C$412</f>
        <v>Not Applicable</v>
      </c>
      <c r="G112" s="641"/>
      <c r="H112" s="641"/>
      <c r="I112" s="642"/>
    </row>
    <row r="113" spans="1:9">
      <c r="A113" s="625"/>
      <c r="B113" s="629"/>
      <c r="C113" s="629"/>
      <c r="D113" s="629"/>
      <c r="E113" s="629"/>
      <c r="F113" s="643"/>
      <c r="G113" s="644"/>
      <c r="H113" s="644"/>
      <c r="I113" s="645"/>
    </row>
    <row r="114" spans="1:9">
      <c r="A114" s="531">
        <v>9</v>
      </c>
      <c r="B114" s="646" t="s">
        <v>348</v>
      </c>
      <c r="C114" s="630"/>
      <c r="D114" s="630"/>
      <c r="E114" s="647"/>
      <c r="F114" s="562" t="str">
        <f>[1]Pravesh!$I$197</f>
        <v>Treasury  Bikaner</v>
      </c>
      <c r="G114" s="563"/>
      <c r="H114" s="563"/>
      <c r="I114" s="649"/>
    </row>
    <row r="115" spans="1:9" ht="18" customHeight="1">
      <c r="A115" s="531"/>
      <c r="B115" s="611"/>
      <c r="C115" s="611"/>
      <c r="D115" s="611"/>
      <c r="E115" s="611"/>
      <c r="F115" s="589" t="str">
        <f>F27</f>
        <v>State Bank Of India,Abcd Branch,Kotegate Bikaner</v>
      </c>
      <c r="G115" s="590"/>
      <c r="H115" s="590"/>
      <c r="I115" s="661"/>
    </row>
    <row r="116" spans="1:9">
      <c r="A116" s="531"/>
      <c r="B116" s="646"/>
      <c r="C116" s="630"/>
      <c r="D116" s="630"/>
      <c r="E116" s="648"/>
      <c r="F116" s="564"/>
      <c r="G116" s="565"/>
      <c r="H116" s="565"/>
      <c r="I116" s="662"/>
    </row>
    <row r="117" spans="1:9">
      <c r="A117" s="531">
        <v>10</v>
      </c>
      <c r="B117" s="535" t="s">
        <v>349</v>
      </c>
      <c r="C117" s="535"/>
      <c r="D117" s="535"/>
      <c r="E117" s="535"/>
      <c r="F117" s="535"/>
      <c r="G117" s="535"/>
      <c r="H117" s="535"/>
      <c r="I117" s="535"/>
    </row>
    <row r="118" spans="1:9">
      <c r="A118" s="531"/>
      <c r="B118" s="549" t="s">
        <v>350</v>
      </c>
      <c r="C118" s="549"/>
      <c r="D118" s="549"/>
      <c r="E118" s="549"/>
      <c r="F118" s="549"/>
      <c r="G118" s="549"/>
      <c r="H118" s="549"/>
      <c r="I118" s="549"/>
    </row>
    <row r="119" spans="1:9">
      <c r="A119" s="531"/>
      <c r="B119" s="549"/>
      <c r="C119" s="549"/>
      <c r="D119" s="549"/>
      <c r="E119" s="549"/>
      <c r="F119" s="549"/>
      <c r="G119" s="549"/>
      <c r="H119" s="549"/>
      <c r="I119" s="549"/>
    </row>
    <row r="120" spans="1:9">
      <c r="A120" s="531"/>
      <c r="B120" s="549"/>
      <c r="C120" s="549"/>
      <c r="D120" s="549"/>
      <c r="E120" s="549"/>
      <c r="F120" s="549"/>
      <c r="G120" s="549"/>
      <c r="H120" s="549"/>
      <c r="I120" s="549"/>
    </row>
    <row r="121" spans="1:9">
      <c r="A121" s="531"/>
      <c r="B121" s="549"/>
      <c r="C121" s="549"/>
      <c r="D121" s="549"/>
      <c r="E121" s="549"/>
      <c r="F121" s="549" t="s">
        <v>351</v>
      </c>
      <c r="G121" s="549"/>
      <c r="H121" s="549"/>
      <c r="I121" s="549"/>
    </row>
    <row r="122" spans="1:9">
      <c r="A122" s="531"/>
      <c r="B122" s="549"/>
      <c r="C122" s="549"/>
      <c r="D122" s="549"/>
      <c r="E122" s="549"/>
      <c r="F122" s="549" t="s">
        <v>328</v>
      </c>
      <c r="G122" s="549"/>
      <c r="H122" s="549"/>
      <c r="I122" s="549"/>
    </row>
    <row r="123" spans="1:9">
      <c r="A123" s="531"/>
      <c r="B123" s="549"/>
      <c r="C123" s="549"/>
      <c r="D123" s="549"/>
      <c r="E123" s="549"/>
      <c r="F123" s="591" t="s">
        <v>352</v>
      </c>
      <c r="G123" s="660"/>
      <c r="H123" s="660"/>
      <c r="I123" s="660"/>
    </row>
    <row r="124" spans="1:9">
      <c r="A124" s="531"/>
      <c r="B124" s="549"/>
      <c r="C124" s="549"/>
      <c r="D124" s="549"/>
      <c r="E124" s="549"/>
      <c r="F124" s="660"/>
      <c r="G124" s="660"/>
      <c r="H124" s="660"/>
      <c r="I124" s="660"/>
    </row>
    <row r="125" spans="1:9">
      <c r="A125" s="656" t="s">
        <v>353</v>
      </c>
      <c r="B125" s="656"/>
      <c r="C125" s="657">
        <f ca="1">IF('[1]Family data'!$D$6&gt;0,'[1]Family data'!$D$6,"")</f>
        <v>44584</v>
      </c>
      <c r="D125" s="657"/>
      <c r="E125" s="657"/>
      <c r="F125" s="657"/>
      <c r="G125" s="657"/>
      <c r="H125" s="657"/>
      <c r="I125" s="657"/>
    </row>
    <row r="126" spans="1:9">
      <c r="A126" s="658" t="s">
        <v>354</v>
      </c>
      <c r="B126" s="658"/>
      <c r="C126" s="658"/>
      <c r="D126" s="658"/>
      <c r="E126" s="658"/>
      <c r="F126" s="658"/>
      <c r="G126" s="658"/>
      <c r="H126" s="658"/>
      <c r="I126" s="658"/>
    </row>
    <row r="127" spans="1:9">
      <c r="A127" s="659">
        <v>1</v>
      </c>
      <c r="B127" s="611" t="s">
        <v>355</v>
      </c>
      <c r="C127" s="611"/>
      <c r="D127" s="611"/>
      <c r="E127" s="611"/>
      <c r="F127" s="611"/>
      <c r="G127" s="611"/>
      <c r="H127" s="611"/>
      <c r="I127" s="611"/>
    </row>
    <row r="128" spans="1:9">
      <c r="A128" s="659"/>
      <c r="B128" s="611"/>
      <c r="C128" s="611"/>
      <c r="D128" s="611"/>
      <c r="E128" s="611"/>
      <c r="F128" s="611"/>
      <c r="G128" s="611"/>
      <c r="H128" s="611"/>
      <c r="I128" s="611"/>
    </row>
    <row r="129" spans="1:9">
      <c r="A129" s="659">
        <v>2</v>
      </c>
      <c r="B129" s="611" t="s">
        <v>356</v>
      </c>
      <c r="C129" s="611"/>
      <c r="D129" s="611"/>
      <c r="E129" s="611"/>
      <c r="F129" s="611"/>
      <c r="G129" s="611"/>
      <c r="H129" s="611"/>
      <c r="I129" s="611"/>
    </row>
    <row r="130" spans="1:9">
      <c r="A130" s="659"/>
      <c r="B130" s="611"/>
      <c r="C130" s="611"/>
      <c r="D130" s="611"/>
      <c r="E130" s="611"/>
      <c r="F130" s="611"/>
      <c r="G130" s="611"/>
      <c r="H130" s="611"/>
      <c r="I130" s="611"/>
    </row>
    <row r="131" spans="1:9">
      <c r="A131" s="659">
        <v>3</v>
      </c>
      <c r="B131" s="611" t="s">
        <v>357</v>
      </c>
      <c r="C131" s="611"/>
      <c r="D131" s="611"/>
      <c r="E131" s="611"/>
      <c r="F131" s="611"/>
      <c r="G131" s="611"/>
      <c r="H131" s="611"/>
      <c r="I131" s="611"/>
    </row>
    <row r="132" spans="1:9">
      <c r="A132" s="659"/>
      <c r="B132" s="611"/>
      <c r="C132" s="611"/>
      <c r="D132" s="611"/>
      <c r="E132" s="611"/>
      <c r="F132" s="611"/>
      <c r="G132" s="611"/>
      <c r="H132" s="611"/>
      <c r="I132" s="611"/>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H3" sqref="H3:I5"/>
    </sheetView>
  </sheetViews>
  <sheetFormatPr defaultColWidth="9.140625"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15</v>
      </c>
    </row>
    <row r="2" spans="1:9">
      <c r="A2" s="665" t="s">
        <v>358</v>
      </c>
      <c r="B2" s="665"/>
      <c r="C2" s="665"/>
      <c r="D2" s="665"/>
      <c r="E2" s="665"/>
      <c r="F2" s="665"/>
      <c r="G2" s="665"/>
      <c r="H2" s="665"/>
      <c r="I2" s="665"/>
    </row>
    <row r="3" spans="1:9">
      <c r="B3" s="664" t="s">
        <v>359</v>
      </c>
      <c r="C3" s="664"/>
      <c r="D3" s="664"/>
      <c r="E3" s="664"/>
      <c r="F3" s="664"/>
      <c r="G3" s="664"/>
      <c r="H3" s="666" t="str">
        <f>IF([1]Mastersheet!$H$124="Tentative LPC","Tentative LPC for Pension purpose only","Final LPC")</f>
        <v>Tentative LPC for Pension purpose only</v>
      </c>
      <c r="I3" s="666"/>
    </row>
    <row r="4" spans="1:9">
      <c r="B4" s="665" t="s">
        <v>360</v>
      </c>
      <c r="C4" s="665"/>
      <c r="D4" s="665"/>
      <c r="E4" s="665"/>
      <c r="F4" s="665"/>
      <c r="G4" s="665"/>
      <c r="H4" s="666"/>
      <c r="I4" s="666"/>
    </row>
    <row r="5" spans="1:9">
      <c r="B5" s="665" t="s">
        <v>361</v>
      </c>
      <c r="C5" s="665"/>
      <c r="D5" s="665"/>
      <c r="E5" s="665"/>
      <c r="F5" s="665"/>
      <c r="G5" s="665"/>
      <c r="H5" s="666"/>
      <c r="I5" s="666"/>
    </row>
    <row r="6" spans="1:9">
      <c r="A6" s="663" t="s">
        <v>362</v>
      </c>
      <c r="B6" s="663"/>
      <c r="C6" s="664" t="str">
        <f>[1]Mastersheet!G4</f>
        <v>SECONDARY EDUCATION</v>
      </c>
      <c r="D6" s="664"/>
      <c r="E6" s="664"/>
      <c r="F6" s="664"/>
      <c r="G6" s="664"/>
      <c r="H6" s="664"/>
      <c r="I6" s="664"/>
    </row>
    <row r="7" spans="1:9">
      <c r="A7" s="663" t="s">
        <v>363</v>
      </c>
      <c r="B7" s="663"/>
      <c r="C7" s="664" t="str">
        <f>[1]Mastersheet!B5</f>
        <v>DIRECTOR SECONDARY EDUCATION, RAJASTHAN, BIKANER</v>
      </c>
      <c r="D7" s="664"/>
      <c r="E7" s="664"/>
      <c r="F7" s="664"/>
      <c r="G7" s="664"/>
      <c r="H7" s="664"/>
      <c r="I7" s="664"/>
    </row>
    <row r="8" spans="1:9">
      <c r="A8" s="111">
        <v>1</v>
      </c>
      <c r="B8" s="663" t="s">
        <v>364</v>
      </c>
      <c r="C8" s="663"/>
      <c r="D8" s="663"/>
      <c r="E8" s="663"/>
      <c r="F8" s="664" t="str">
        <f>[1]Mastersheet!B3</f>
        <v xml:space="preserve">PRAVESH KUMAR SHARMA </v>
      </c>
      <c r="G8" s="664"/>
      <c r="H8" s="664"/>
      <c r="I8" s="664"/>
    </row>
    <row r="9" spans="1:9">
      <c r="A9" s="111"/>
      <c r="B9" s="664" t="str">
        <f>[1]Mastersheet!B4</f>
        <v>ASSISTANT ACCOUNT OFFICER -I</v>
      </c>
      <c r="C9" s="664"/>
      <c r="D9" s="664"/>
      <c r="E9" s="664"/>
      <c r="F9" s="664"/>
      <c r="G9" s="663" t="s">
        <v>2</v>
      </c>
      <c r="H9" s="663"/>
      <c r="I9" s="663"/>
    </row>
    <row r="10" spans="1:9">
      <c r="A10" s="111"/>
      <c r="B10" s="664" t="s">
        <v>365</v>
      </c>
      <c r="C10" s="664"/>
      <c r="D10" s="664" t="str">
        <f>[1]Pravesh!D226</f>
        <v>retired/is to retire</v>
      </c>
      <c r="E10" s="664"/>
      <c r="F10" s="112" t="s">
        <v>366</v>
      </c>
      <c r="G10" s="667" t="str">
        <f>[1]Mastersheet!H62</f>
        <v>31/12/2021</v>
      </c>
      <c r="H10" s="667"/>
      <c r="I10" s="667"/>
    </row>
    <row r="11" spans="1:9" ht="23.25" customHeight="1">
      <c r="A11" s="113">
        <v>2</v>
      </c>
      <c r="B11" s="668" t="s">
        <v>367</v>
      </c>
      <c r="C11" s="668"/>
      <c r="D11" s="668"/>
      <c r="E11" s="669" t="str">
        <f>[1]Pravesh!I128</f>
        <v>31/12/2021</v>
      </c>
      <c r="F11" s="670"/>
      <c r="G11" s="664" t="s">
        <v>368</v>
      </c>
      <c r="H11" s="664"/>
      <c r="I11" s="664"/>
    </row>
    <row r="12" spans="1:9">
      <c r="A12" s="113"/>
      <c r="B12" s="671" t="s">
        <v>369</v>
      </c>
      <c r="C12" s="671"/>
      <c r="D12" s="671"/>
      <c r="E12" s="671"/>
      <c r="F12" s="114" t="s">
        <v>370</v>
      </c>
      <c r="G12" s="672">
        <f>[1]Mastersheet!F39</f>
        <v>80200</v>
      </c>
      <c r="H12" s="672"/>
      <c r="I12" s="672"/>
    </row>
    <row r="13" spans="1:9">
      <c r="A13" s="113"/>
      <c r="B13" s="671" t="s">
        <v>371</v>
      </c>
      <c r="C13" s="671"/>
      <c r="D13" s="671"/>
      <c r="E13" s="671"/>
      <c r="F13" s="114" t="s">
        <v>370</v>
      </c>
      <c r="G13" s="672">
        <f>[1]Mastersheet!F40</f>
        <v>0</v>
      </c>
      <c r="H13" s="672"/>
      <c r="I13" s="672"/>
    </row>
    <row r="14" spans="1:9">
      <c r="A14" s="113"/>
      <c r="B14" s="671" t="s">
        <v>372</v>
      </c>
      <c r="C14" s="671"/>
      <c r="D14" s="671"/>
      <c r="E14" s="671"/>
      <c r="F14" s="114" t="s">
        <v>370</v>
      </c>
      <c r="G14" s="672">
        <f>[1]Mastersheet!F41</f>
        <v>0</v>
      </c>
      <c r="H14" s="672"/>
      <c r="I14" s="672"/>
    </row>
    <row r="15" spans="1:9" ht="18.75">
      <c r="A15" s="113"/>
      <c r="B15" s="671" t="s">
        <v>373</v>
      </c>
      <c r="C15" s="671"/>
      <c r="D15" s="671"/>
      <c r="E15" s="671"/>
      <c r="F15" s="115"/>
      <c r="G15" s="673"/>
      <c r="H15" s="674"/>
      <c r="I15" s="675"/>
    </row>
    <row r="16" spans="1:9">
      <c r="A16" s="113"/>
      <c r="B16" s="671" t="str">
        <f>[1]Mastersheet!G40</f>
        <v xml:space="preserve">D.A. Rate @  31%  </v>
      </c>
      <c r="C16" s="671"/>
      <c r="D16" s="671"/>
      <c r="E16" s="671"/>
      <c r="F16" s="114" t="s">
        <v>370</v>
      </c>
      <c r="G16" s="672">
        <f>[1]Mastersheet!H40</f>
        <v>24862</v>
      </c>
      <c r="H16" s="672"/>
      <c r="I16" s="672"/>
    </row>
    <row r="17" spans="1:10">
      <c r="A17" s="113"/>
      <c r="B17" s="671" t="str">
        <f>CONCATENATE("House Rent Allowance","  ","@","  ",[1]Mastersheet!B43*100,"%")</f>
        <v>House Rent Allowance  @  18%</v>
      </c>
      <c r="C17" s="671"/>
      <c r="D17" s="671"/>
      <c r="E17" s="671"/>
      <c r="F17" s="114" t="s">
        <v>370</v>
      </c>
      <c r="G17" s="672">
        <f>[1]Mastersheet!H41</f>
        <v>14436</v>
      </c>
      <c r="H17" s="672"/>
      <c r="I17" s="672"/>
    </row>
    <row r="18" spans="1:10">
      <c r="A18" s="113"/>
      <c r="B18" s="671" t="s">
        <v>374</v>
      </c>
      <c r="C18" s="671"/>
      <c r="D18" s="671"/>
      <c r="E18" s="671"/>
      <c r="F18" s="114" t="s">
        <v>370</v>
      </c>
      <c r="G18" s="672">
        <f>[1]Mastersheet!F42</f>
        <v>620</v>
      </c>
      <c r="H18" s="672"/>
      <c r="I18" s="672"/>
    </row>
    <row r="19" spans="1:10">
      <c r="A19" s="113"/>
      <c r="B19" s="671" t="s">
        <v>375</v>
      </c>
      <c r="C19" s="671"/>
      <c r="D19" s="671"/>
      <c r="E19" s="671"/>
      <c r="F19" s="114" t="s">
        <v>370</v>
      </c>
      <c r="G19" s="672">
        <f>[1]Mastersheet!F43</f>
        <v>0</v>
      </c>
      <c r="H19" s="672"/>
      <c r="I19" s="672"/>
    </row>
    <row r="20" spans="1:10" ht="18.75" thickBot="1">
      <c r="A20" s="113"/>
      <c r="B20" s="676" t="str">
        <f>[1]Pravesh!$K$406</f>
        <v/>
      </c>
      <c r="C20" s="677"/>
      <c r="D20" s="677"/>
      <c r="E20" s="677"/>
      <c r="F20" s="116" t="s">
        <v>376</v>
      </c>
      <c r="G20" s="672">
        <f>SUM(G12:I14,G16:I19)</f>
        <v>120118</v>
      </c>
      <c r="H20" s="672"/>
      <c r="I20" s="672"/>
    </row>
    <row r="21" spans="1:10" ht="18" customHeight="1">
      <c r="A21" s="113">
        <v>3</v>
      </c>
      <c r="B21" s="678" t="s">
        <v>377</v>
      </c>
      <c r="C21" s="678"/>
      <c r="D21" s="678"/>
      <c r="E21" s="678"/>
      <c r="F21" s="678"/>
      <c r="G21" s="679" t="str">
        <f>B9</f>
        <v>ASSISTANT ACCOUNT OFFICER -I</v>
      </c>
      <c r="H21" s="680"/>
      <c r="I21" s="680"/>
    </row>
    <row r="22" spans="1:10" ht="18" customHeight="1">
      <c r="A22" s="113"/>
      <c r="B22" s="678" t="s">
        <v>378</v>
      </c>
      <c r="C22" s="678"/>
      <c r="D22" s="663" t="str">
        <f>[1]Mastersheet!B41</f>
        <v>afternoon of.</v>
      </c>
      <c r="E22" s="663"/>
      <c r="H22" s="112"/>
      <c r="I22" s="112"/>
    </row>
    <row r="23" spans="1:10" ht="18" customHeight="1">
      <c r="A23" s="113">
        <v>4</v>
      </c>
      <c r="B23" s="678" t="s">
        <v>379</v>
      </c>
      <c r="C23" s="678"/>
      <c r="D23" s="678"/>
      <c r="E23" s="678"/>
      <c r="F23" s="678"/>
      <c r="G23" s="678"/>
      <c r="H23" s="678"/>
      <c r="I23" s="678"/>
    </row>
    <row r="24" spans="1:10" ht="18" customHeight="1">
      <c r="A24" s="111"/>
      <c r="B24" s="685" t="s">
        <v>380</v>
      </c>
      <c r="C24" s="685"/>
      <c r="D24" s="685"/>
      <c r="E24" s="683" t="s">
        <v>381</v>
      </c>
      <c r="F24" s="683" t="s">
        <v>382</v>
      </c>
      <c r="G24" s="683" t="s">
        <v>383</v>
      </c>
      <c r="H24" s="683" t="s">
        <v>384</v>
      </c>
      <c r="I24" s="683" t="s">
        <v>246</v>
      </c>
    </row>
    <row r="25" spans="1:10">
      <c r="A25" s="113"/>
      <c r="B25" s="685"/>
      <c r="C25" s="685"/>
      <c r="D25" s="685"/>
      <c r="E25" s="687"/>
      <c r="F25" s="683"/>
      <c r="G25" s="683"/>
      <c r="H25" s="683"/>
      <c r="I25" s="683"/>
      <c r="J25" s="117"/>
    </row>
    <row r="26" spans="1:10" ht="11.25" customHeight="1">
      <c r="A26" s="113"/>
      <c r="B26" s="686"/>
      <c r="C26" s="686"/>
      <c r="D26" s="686"/>
      <c r="E26" s="688"/>
      <c r="F26" s="684"/>
      <c r="G26" s="684"/>
      <c r="H26" s="684"/>
      <c r="I26" s="684"/>
      <c r="J26" s="117"/>
    </row>
    <row r="27" spans="1:10">
      <c r="A27" s="118" t="s">
        <v>249</v>
      </c>
      <c r="B27" s="681" t="s">
        <v>385</v>
      </c>
      <c r="C27" s="681"/>
      <c r="D27" s="681"/>
      <c r="E27" s="119"/>
      <c r="F27" s="119"/>
      <c r="G27" s="119"/>
      <c r="H27" s="119"/>
      <c r="I27" s="119"/>
      <c r="J27" s="117"/>
    </row>
    <row r="28" spans="1:10">
      <c r="A28" s="118"/>
      <c r="B28" s="681"/>
      <c r="C28" s="681"/>
      <c r="D28" s="681"/>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386</v>
      </c>
      <c r="B29" s="681" t="s">
        <v>387</v>
      </c>
      <c r="C29" s="681"/>
      <c r="D29" s="681"/>
      <c r="E29" s="119"/>
      <c r="F29" s="119"/>
      <c r="G29" s="119"/>
      <c r="H29" s="119"/>
      <c r="I29" s="119"/>
    </row>
    <row r="30" spans="1:10">
      <c r="A30" s="111"/>
      <c r="B30" s="681" t="s">
        <v>253</v>
      </c>
      <c r="C30" s="681"/>
      <c r="D30" s="98" t="s">
        <v>249</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682"/>
      <c r="C31" s="682"/>
      <c r="D31" s="98" t="s">
        <v>386</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681" t="s">
        <v>388</v>
      </c>
      <c r="C32" s="682"/>
      <c r="D32" s="98" t="s">
        <v>249</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682"/>
      <c r="C33" s="682"/>
      <c r="D33" s="98" t="s">
        <v>386</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682"/>
      <c r="C34" s="682"/>
      <c r="D34" s="98" t="s">
        <v>261</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681" t="s">
        <v>260</v>
      </c>
      <c r="C35" s="681"/>
      <c r="D35" s="98" t="s">
        <v>249</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682" t="s">
        <v>249</v>
      </c>
      <c r="C36" s="682"/>
      <c r="D36" s="98" t="s">
        <v>386</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261</v>
      </c>
      <c r="B37" s="681" t="s">
        <v>389</v>
      </c>
      <c r="C37" s="682"/>
      <c r="D37" s="98" t="s">
        <v>108</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682"/>
      <c r="C38" s="682"/>
      <c r="D38" s="98" t="s">
        <v>110</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682"/>
      <c r="C39" s="682"/>
      <c r="D39" s="98" t="s">
        <v>138</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390</v>
      </c>
      <c r="B40" s="681" t="s">
        <v>264</v>
      </c>
      <c r="C40" s="682"/>
      <c r="D40" s="98" t="s">
        <v>108</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682"/>
      <c r="C41" s="682"/>
      <c r="D41" s="98" t="s">
        <v>110</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682"/>
      <c r="C42" s="682"/>
      <c r="D42" s="98" t="s">
        <v>138</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664" t="s">
        <v>391</v>
      </c>
      <c r="F44" s="664"/>
      <c r="G44" s="664"/>
      <c r="H44" s="664"/>
      <c r="I44" s="664"/>
    </row>
    <row r="45" spans="1:9">
      <c r="A45" s="111"/>
      <c r="B45" s="112"/>
      <c r="C45" s="112"/>
      <c r="D45" s="112"/>
      <c r="E45" s="664" t="s">
        <v>392</v>
      </c>
      <c r="F45" s="664"/>
      <c r="G45" s="664"/>
      <c r="H45" s="664"/>
      <c r="I45" s="664"/>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B39" sqref="B39:I40"/>
    </sheetView>
  </sheetViews>
  <sheetFormatPr defaultColWidth="9.140625"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16</v>
      </c>
      <c r="N1" s="124" t="str">
        <f>'[1]Family data'!$B$3</f>
        <v>Family</v>
      </c>
    </row>
    <row r="2" spans="1:14">
      <c r="B2" s="691" t="s">
        <v>393</v>
      </c>
      <c r="C2" s="691"/>
      <c r="D2" s="691"/>
      <c r="E2" s="691"/>
      <c r="F2" s="691"/>
      <c r="G2" s="691"/>
      <c r="H2" s="692" t="str">
        <f>IF($N$1="No Family","The form 1 is not applicable due to pensioner have no family","")</f>
        <v/>
      </c>
      <c r="I2" s="692"/>
    </row>
    <row r="3" spans="1:14">
      <c r="B3" s="693" t="s">
        <v>394</v>
      </c>
      <c r="C3" s="693"/>
      <c r="D3" s="693"/>
      <c r="E3" s="693"/>
      <c r="F3" s="693"/>
      <c r="G3" s="693"/>
      <c r="H3" s="692"/>
      <c r="I3" s="692"/>
    </row>
    <row r="4" spans="1:14">
      <c r="B4" s="691" t="s">
        <v>395</v>
      </c>
      <c r="C4" s="691"/>
      <c r="D4" s="691"/>
      <c r="E4" s="691"/>
      <c r="F4" s="691"/>
      <c r="G4" s="691"/>
      <c r="H4" s="692"/>
      <c r="I4" s="692"/>
    </row>
    <row r="5" spans="1:14">
      <c r="A5" s="125"/>
      <c r="B5" s="125"/>
      <c r="C5" s="125"/>
      <c r="D5" s="125"/>
      <c r="E5" s="125"/>
      <c r="F5" s="125"/>
      <c r="G5" s="125"/>
      <c r="H5" s="692"/>
      <c r="I5" s="692"/>
    </row>
    <row r="6" spans="1:14" ht="18" customHeight="1">
      <c r="A6" s="694" t="s">
        <v>396</v>
      </c>
      <c r="B6" s="695"/>
      <c r="C6" s="695"/>
      <c r="D6" s="695"/>
      <c r="E6" s="695"/>
      <c r="F6" s="695"/>
      <c r="G6" s="695"/>
      <c r="H6" s="695"/>
      <c r="I6" s="695"/>
    </row>
    <row r="7" spans="1:14">
      <c r="A7" s="695"/>
      <c r="B7" s="695"/>
      <c r="C7" s="695"/>
      <c r="D7" s="695"/>
      <c r="E7" s="695"/>
      <c r="F7" s="695"/>
      <c r="G7" s="695"/>
      <c r="H7" s="695"/>
      <c r="I7" s="695"/>
    </row>
    <row r="8" spans="1:14" ht="15.75" customHeight="1">
      <c r="A8" s="126" t="str">
        <f>IF($N$1="No Family","--N.A.--","I  ")</f>
        <v xml:space="preserve">I  </v>
      </c>
      <c r="B8" s="689" t="str">
        <f>IF($N$1="No Family","--N.A.--",[1]Mastersheet!B3)</f>
        <v xml:space="preserve">PRAVESH KUMAR SHARMA </v>
      </c>
      <c r="C8" s="689"/>
      <c r="D8" s="689"/>
      <c r="E8" s="689"/>
      <c r="F8" s="689"/>
      <c r="G8" s="690" t="s">
        <v>397</v>
      </c>
      <c r="H8" s="690"/>
      <c r="I8" s="690"/>
    </row>
    <row r="9" spans="1:14" ht="14.25" customHeight="1">
      <c r="A9" s="696" t="s">
        <v>398</v>
      </c>
      <c r="B9" s="696"/>
      <c r="C9" s="696"/>
      <c r="D9" s="696"/>
      <c r="E9" s="696"/>
      <c r="F9" s="696"/>
      <c r="G9" s="696"/>
      <c r="H9" s="696"/>
      <c r="I9" s="696"/>
    </row>
    <row r="10" spans="1:14" ht="14.25" customHeight="1">
      <c r="A10" s="696"/>
      <c r="B10" s="696"/>
      <c r="C10" s="696"/>
      <c r="D10" s="696"/>
      <c r="E10" s="696"/>
      <c r="F10" s="696"/>
      <c r="G10" s="696"/>
      <c r="H10" s="696"/>
      <c r="I10" s="696"/>
    </row>
    <row r="11" spans="1:14" ht="14.25" customHeight="1">
      <c r="A11" s="696"/>
      <c r="B11" s="696"/>
      <c r="C11" s="696"/>
      <c r="D11" s="696"/>
      <c r="E11" s="696"/>
      <c r="F11" s="696"/>
      <c r="G11" s="696"/>
      <c r="H11" s="696"/>
      <c r="I11" s="696"/>
    </row>
    <row r="12" spans="1:14" ht="14.25" customHeight="1">
      <c r="A12" s="697"/>
      <c r="B12" s="697"/>
      <c r="C12" s="697"/>
      <c r="D12" s="697"/>
      <c r="E12" s="697"/>
      <c r="F12" s="697"/>
      <c r="G12" s="697"/>
      <c r="H12" s="697"/>
      <c r="I12" s="697"/>
    </row>
    <row r="13" spans="1:14">
      <c r="A13" s="698" t="s">
        <v>399</v>
      </c>
      <c r="B13" s="698"/>
      <c r="C13" s="698"/>
      <c r="D13" s="698"/>
      <c r="E13" s="699" t="s">
        <v>400</v>
      </c>
      <c r="F13" s="700"/>
      <c r="G13" s="699" t="s">
        <v>401</v>
      </c>
      <c r="H13" s="699" t="s">
        <v>402</v>
      </c>
      <c r="I13" s="700"/>
    </row>
    <row r="14" spans="1:14" ht="18" customHeight="1">
      <c r="A14" s="699" t="s">
        <v>403</v>
      </c>
      <c r="B14" s="699"/>
      <c r="C14" s="699"/>
      <c r="D14" s="699"/>
      <c r="E14" s="700"/>
      <c r="F14" s="700"/>
      <c r="G14" s="699"/>
      <c r="H14" s="700"/>
      <c r="I14" s="700"/>
    </row>
    <row r="15" spans="1:14">
      <c r="A15" s="699"/>
      <c r="B15" s="699"/>
      <c r="C15" s="699"/>
      <c r="D15" s="699"/>
      <c r="E15" s="700"/>
      <c r="F15" s="700"/>
      <c r="G15" s="699"/>
      <c r="H15" s="700"/>
      <c r="I15" s="700"/>
    </row>
    <row r="16" spans="1:14">
      <c r="A16" s="698">
        <v>1</v>
      </c>
      <c r="B16" s="698"/>
      <c r="C16" s="698"/>
      <c r="D16" s="698"/>
      <c r="E16" s="698">
        <v>2</v>
      </c>
      <c r="F16" s="698"/>
      <c r="G16" s="127">
        <v>3</v>
      </c>
      <c r="H16" s="698">
        <v>4</v>
      </c>
      <c r="I16" s="698"/>
    </row>
    <row r="17" spans="1:9">
      <c r="A17" s="701" t="str">
        <f>IF('[1]Family data'!$B$3="No Family","",IF('[1]Family data'!H11="Original nominee",'[1]Family data'!A11,""))</f>
        <v>ABCD</v>
      </c>
      <c r="B17" s="702"/>
      <c r="C17" s="702"/>
      <c r="D17" s="703"/>
      <c r="E17" s="704" t="str">
        <f>IF('[1]Family data'!$B$3="No Family","",IF('[1]Family data'!H11="Original nominee",'[1]Family data'!B11,""))</f>
        <v>Wife</v>
      </c>
      <c r="F17" s="705"/>
      <c r="G17" s="128">
        <f ca="1">IF('[1]Family data'!$B$3="No Family","",IF('[1]Family data'!H11="Original nominee",'[1]Family data'!C11,""))</f>
        <v>55</v>
      </c>
      <c r="H17" s="706">
        <f>IF('[1]Family data'!$B$3="No Family","",IF('[1]Family data'!H11="Original nominee",'[1]Family data'!D11,""))</f>
        <v>1</v>
      </c>
      <c r="I17" s="707"/>
    </row>
    <row r="18" spans="1:9">
      <c r="A18" s="701" t="str">
        <f>IF('[1]Family data'!$B$3="No Family","",IF('[1]Family data'!H12="Original nominee",'[1]Family data'!A12,""))</f>
        <v/>
      </c>
      <c r="B18" s="702"/>
      <c r="C18" s="702"/>
      <c r="D18" s="703"/>
      <c r="E18" s="704" t="str">
        <f>IF('[1]Family data'!$B$3="No Family","",IF('[1]Family data'!H12="Original nominee",'[1]Family data'!B12,""))</f>
        <v/>
      </c>
      <c r="F18" s="705"/>
      <c r="G18" s="128" t="str">
        <f>IF('[1]Family data'!$B$3="No Family","",IF('[1]Family data'!H12="Original nominee",'[1]Family data'!C12,""))</f>
        <v/>
      </c>
      <c r="H18" s="706" t="str">
        <f>IF('[1]Family data'!$B$3="No Family","",IF('[1]Family data'!H12="Original nominee",'[1]Family data'!D12,""))</f>
        <v/>
      </c>
      <c r="I18" s="707"/>
    </row>
    <row r="19" spans="1:9">
      <c r="A19" s="701" t="str">
        <f>IF('[1]Family data'!$B$3="No Family","",IF('[1]Family data'!H13="Original nominee",'[1]Family data'!A13,""))</f>
        <v/>
      </c>
      <c r="B19" s="702"/>
      <c r="C19" s="702"/>
      <c r="D19" s="703"/>
      <c r="E19" s="704" t="str">
        <f>IF('[1]Family data'!$B$3="No Family","",IF('[1]Family data'!H13="Original nominee",'[1]Family data'!B13,""))</f>
        <v/>
      </c>
      <c r="F19" s="705"/>
      <c r="G19" s="128" t="str">
        <f>IF('[1]Family data'!$B$3="No Family","",IF('[1]Family data'!H13="Original nominee",'[1]Family data'!C13,""))</f>
        <v/>
      </c>
      <c r="H19" s="706" t="str">
        <f>IF('[1]Family data'!$B$3="No Family","",IF('[1]Family data'!H13="Original nominee",'[1]Family data'!D13,""))</f>
        <v/>
      </c>
      <c r="I19" s="707"/>
    </row>
    <row r="20" spans="1:9">
      <c r="A20" s="701" t="str">
        <f>IF('[1]Family data'!$B$3="No Family","",IF('[1]Family data'!H14="Original nominee",'[1]Family data'!A14,""))</f>
        <v/>
      </c>
      <c r="B20" s="702"/>
      <c r="C20" s="702"/>
      <c r="D20" s="703"/>
      <c r="E20" s="704" t="str">
        <f>IF('[1]Family data'!$B$3="No Family","",IF('[1]Family data'!H14="Original nominee",'[1]Family data'!B14,""))</f>
        <v/>
      </c>
      <c r="F20" s="705"/>
      <c r="G20" s="128" t="str">
        <f>IF('[1]Family data'!$B$3="No Family","",IF('[1]Family data'!H14="Original nominee",'[1]Family data'!C14,""))</f>
        <v/>
      </c>
      <c r="H20" s="706" t="str">
        <f>IF('[1]Family data'!$B$3="No Family","",IF('[1]Family data'!H14="Original nominee",'[1]Family data'!D14,""))</f>
        <v/>
      </c>
      <c r="I20" s="707"/>
    </row>
    <row r="21" spans="1:9">
      <c r="A21" s="701" t="str">
        <f>IF('[1]Family data'!$B$3="No Family","",IF('[1]Family data'!H15="Original nominee",'[1]Family data'!A15,""))</f>
        <v/>
      </c>
      <c r="B21" s="702"/>
      <c r="C21" s="702"/>
      <c r="D21" s="703"/>
      <c r="E21" s="704" t="str">
        <f>IF('[1]Family data'!$B$3="No Family","",IF('[1]Family data'!H15="Original nominee",'[1]Family data'!B15,""))</f>
        <v/>
      </c>
      <c r="F21" s="705"/>
      <c r="G21" s="128" t="str">
        <f>IF('[1]Family data'!$B$3="No Family","",IF('[1]Family data'!H15="Original nominee",'[1]Family data'!C15,""))</f>
        <v/>
      </c>
      <c r="H21" s="706" t="str">
        <f>IF('[1]Family data'!$B$3="No Family","",IF('[1]Family data'!H15="Original nominee",'[1]Family data'!D15,""))</f>
        <v/>
      </c>
      <c r="I21" s="707"/>
    </row>
    <row r="22" spans="1:9">
      <c r="A22" s="701" t="str">
        <f>IF('[1]Family data'!$B$3="No Family","",IF('[1]Family data'!H16="Original nominee",'[1]Family data'!A16,""))</f>
        <v/>
      </c>
      <c r="B22" s="702"/>
      <c r="C22" s="702"/>
      <c r="D22" s="703"/>
      <c r="E22" s="704" t="str">
        <f>IF('[1]Family data'!$B$3="No Family","",IF('[1]Family data'!H16="Original nominee",'[1]Family data'!B16,""))</f>
        <v/>
      </c>
      <c r="F22" s="705"/>
      <c r="G22" s="128" t="str">
        <f>IF('[1]Family data'!$B$3="No Family","",IF('[1]Family data'!H16="Original nominee",'[1]Family data'!C16,""))</f>
        <v/>
      </c>
      <c r="H22" s="706" t="str">
        <f>IF('[1]Family data'!$B$3="No Family","",IF('[1]Family data'!H16="Original nominee",'[1]Family data'!D16,""))</f>
        <v/>
      </c>
      <c r="I22" s="707"/>
    </row>
    <row r="23" spans="1:9">
      <c r="A23" s="701" t="str">
        <f>IF('[1]Family data'!$B$3="No Family","",IF('[1]Family data'!H17="Original nominee",'[1]Family data'!A17,""))</f>
        <v/>
      </c>
      <c r="B23" s="702"/>
      <c r="C23" s="702"/>
      <c r="D23" s="703"/>
      <c r="E23" s="704" t="str">
        <f>IF('[1]Family data'!$B$3="No Family","",IF('[1]Family data'!H17="Original nominee",'[1]Family data'!B17,""))</f>
        <v/>
      </c>
      <c r="F23" s="705"/>
      <c r="G23" s="128" t="str">
        <f>IF('[1]Family data'!$B$3="No Family","",IF('[1]Family data'!H17="Original nominee",'[1]Family data'!C17,""))</f>
        <v/>
      </c>
      <c r="H23" s="706" t="str">
        <f>IF('[1]Family data'!$B$3="No Family","",IF('[1]Family data'!H17="Original nominee",'[1]Family data'!D17,""))</f>
        <v/>
      </c>
      <c r="I23" s="707"/>
    </row>
    <row r="24" spans="1:9">
      <c r="A24" s="701" t="str">
        <f>IF('[1]Family data'!$B$3="No Family","",IF('[1]Family data'!H18="Original nominee",'[1]Family data'!A18,""))</f>
        <v/>
      </c>
      <c r="B24" s="702"/>
      <c r="C24" s="702"/>
      <c r="D24" s="703"/>
      <c r="E24" s="704" t="str">
        <f>IF('[1]Family data'!$B$3="No Family","",IF('[1]Family data'!H18="Original nominee",'[1]Family data'!B18,""))</f>
        <v/>
      </c>
      <c r="F24" s="705"/>
      <c r="G24" s="128" t="str">
        <f>IF('[1]Family data'!$B$3="No Family","",IF('[1]Family data'!H18="Original nominee",'[1]Family data'!C18,""))</f>
        <v/>
      </c>
      <c r="H24" s="706" t="str">
        <f>IF('[1]Family data'!$B$3="No Family","",IF('[1]Family data'!H18="Original nominee",'[1]Family data'!D18,""))</f>
        <v/>
      </c>
      <c r="I24" s="707"/>
    </row>
    <row r="25" spans="1:9" ht="18" customHeight="1">
      <c r="A25" s="708" t="s">
        <v>404</v>
      </c>
      <c r="B25" s="708"/>
      <c r="C25" s="708"/>
      <c r="D25" s="708"/>
      <c r="E25" s="708"/>
      <c r="F25" s="708"/>
      <c r="G25" s="708"/>
      <c r="H25" s="699" t="s">
        <v>402</v>
      </c>
      <c r="I25" s="699"/>
    </row>
    <row r="26" spans="1:9" ht="18" customHeight="1">
      <c r="A26" s="709" t="s">
        <v>405</v>
      </c>
      <c r="B26" s="710"/>
      <c r="C26" s="710"/>
      <c r="D26" s="710"/>
      <c r="E26" s="710"/>
      <c r="F26" s="710"/>
      <c r="G26" s="711"/>
      <c r="H26" s="699"/>
      <c r="I26" s="699"/>
    </row>
    <row r="27" spans="1:9" ht="42.75" customHeight="1">
      <c r="A27" s="712"/>
      <c r="B27" s="713"/>
      <c r="C27" s="713"/>
      <c r="D27" s="713"/>
      <c r="E27" s="713"/>
      <c r="F27" s="713"/>
      <c r="G27" s="714"/>
      <c r="H27" s="699"/>
      <c r="I27" s="699"/>
    </row>
    <row r="28" spans="1:9" ht="26.25" customHeight="1">
      <c r="A28" s="715"/>
      <c r="B28" s="716"/>
      <c r="C28" s="716"/>
      <c r="D28" s="716"/>
      <c r="E28" s="716"/>
      <c r="F28" s="716"/>
      <c r="G28" s="717"/>
      <c r="H28" s="699"/>
      <c r="I28" s="699"/>
    </row>
    <row r="29" spans="1:9">
      <c r="A29" s="698">
        <v>5</v>
      </c>
      <c r="B29" s="698"/>
      <c r="C29" s="698"/>
      <c r="D29" s="698"/>
      <c r="E29" s="698"/>
      <c r="F29" s="698"/>
      <c r="G29" s="698"/>
      <c r="H29" s="698">
        <v>6</v>
      </c>
      <c r="I29" s="698"/>
    </row>
    <row r="30" spans="1:9">
      <c r="A30" s="701" t="str">
        <f>IF('[1]Family data'!$B$3="No Family","",IF('[1]Family data'!I11="YES",'[1]Family data'!A11,""))</f>
        <v>ABCD</v>
      </c>
      <c r="B30" s="702"/>
      <c r="C30" s="702"/>
      <c r="D30" s="703"/>
      <c r="E30" s="704" t="str">
        <f>IF('[1]Family data'!$B$3="No Family","",IF('[1]Family data'!I11="YES",'[1]Family data'!B11,""))</f>
        <v>Wife</v>
      </c>
      <c r="F30" s="705"/>
      <c r="G30" s="128">
        <f ca="1">IF('[1]Family data'!$B$3="No Family","",IF('[1]Family data'!I11="YES",'[1]Family data'!C11,""))</f>
        <v>55</v>
      </c>
      <c r="H30" s="706">
        <f>IF('[1]Family data'!$B$3="No Family","",IF('[1]Family data'!I11="YES",'[1]Family data'!D11,""))</f>
        <v>1</v>
      </c>
      <c r="I30" s="707"/>
    </row>
    <row r="31" spans="1:9">
      <c r="A31" s="701" t="str">
        <f>IF('[1]Family data'!$B$3="No Family","",IF('[1]Family data'!I12="YES",'[1]Family data'!A12,""))</f>
        <v/>
      </c>
      <c r="B31" s="702"/>
      <c r="C31" s="702"/>
      <c r="D31" s="703"/>
      <c r="E31" s="704" t="str">
        <f>IF('[1]Family data'!$B$3="No Family","",IF('[1]Family data'!I12="YES",'[1]Family data'!B12,""))</f>
        <v/>
      </c>
      <c r="F31" s="705"/>
      <c r="G31" s="128" t="str">
        <f>IF('[1]Family data'!$B$3="No Family","",IF('[1]Family data'!I12="YES",'[1]Family data'!C12,""))</f>
        <v/>
      </c>
      <c r="H31" s="706" t="str">
        <f>IF('[1]Family data'!$B$3="No Family","",IF('[1]Family data'!I12="YES",'[1]Family data'!D12,""))</f>
        <v/>
      </c>
      <c r="I31" s="707"/>
    </row>
    <row r="32" spans="1:9">
      <c r="A32" s="701" t="str">
        <f>IF('[1]Family data'!$B$3="No Family","",IF('[1]Family data'!I13="YES",'[1]Family data'!A13,""))</f>
        <v/>
      </c>
      <c r="B32" s="702"/>
      <c r="C32" s="702"/>
      <c r="D32" s="703"/>
      <c r="E32" s="704" t="str">
        <f>IF('[1]Family data'!$B$3="No Family","",IF('[1]Family data'!I13="YES",'[1]Family data'!B13,""))</f>
        <v/>
      </c>
      <c r="F32" s="705"/>
      <c r="G32" s="128" t="str">
        <f>IF('[1]Family data'!$B$3="No Family","",IF('[1]Family data'!I13="YES",'[1]Family data'!C13,""))</f>
        <v/>
      </c>
      <c r="H32" s="706" t="str">
        <f>IF('[1]Family data'!$B$3="No Family","",IF('[1]Family data'!I13="YES",'[1]Family data'!D13,""))</f>
        <v/>
      </c>
      <c r="I32" s="707"/>
    </row>
    <row r="33" spans="1:9">
      <c r="A33" s="701" t="str">
        <f>IF('[1]Family data'!$B$3="No Family","",IF('[1]Family data'!I14="YES",'[1]Family data'!A14,""))</f>
        <v/>
      </c>
      <c r="B33" s="702"/>
      <c r="C33" s="702"/>
      <c r="D33" s="703"/>
      <c r="E33" s="704" t="str">
        <f>IF('[1]Family data'!$B$3="No Family","",IF('[1]Family data'!I14="YES",'[1]Family data'!B14,""))</f>
        <v/>
      </c>
      <c r="F33" s="705"/>
      <c r="G33" s="128" t="str">
        <f>IF('[1]Family data'!$B$3="No Family","",IF('[1]Family data'!I14="YES",'[1]Family data'!C14,""))</f>
        <v/>
      </c>
      <c r="H33" s="706" t="str">
        <f>IF('[1]Family data'!$B$3="No Family","",IF('[1]Family data'!I14="YES",'[1]Family data'!D14,""))</f>
        <v/>
      </c>
      <c r="I33" s="707"/>
    </row>
    <row r="34" spans="1:9">
      <c r="A34" s="701" t="str">
        <f>IF('[1]Family data'!$B$3="No Family","",IF('[1]Family data'!I15="YES",'[1]Family data'!A15,""))</f>
        <v/>
      </c>
      <c r="B34" s="702"/>
      <c r="C34" s="702"/>
      <c r="D34" s="703"/>
      <c r="E34" s="704" t="str">
        <f>IF('[1]Family data'!$B$3="No Family","",IF('[1]Family data'!I15="YES",'[1]Family data'!B15,""))</f>
        <v/>
      </c>
      <c r="F34" s="705"/>
      <c r="G34" s="128" t="str">
        <f>IF('[1]Family data'!$B$3="No Family","",IF('[1]Family data'!I15="YES",'[1]Family data'!C15,""))</f>
        <v/>
      </c>
      <c r="H34" s="706" t="str">
        <f>IF('[1]Family data'!$B$3="No Family","",IF('[1]Family data'!I15="YES",'[1]Family data'!D15,""))</f>
        <v/>
      </c>
      <c r="I34" s="707"/>
    </row>
    <row r="35" spans="1:9">
      <c r="A35" s="704" t="str">
        <f>IF('[1]Family data'!$B$3="No Family","",IF('[1]Family data'!I16="YES",'[1]Family data'!A16,""))</f>
        <v/>
      </c>
      <c r="B35" s="719"/>
      <c r="C35" s="719"/>
      <c r="D35" s="705"/>
      <c r="E35" s="704" t="str">
        <f>IF('[1]Family data'!$B$3="No Family","",IF('[1]Family data'!I16="YES",'[1]Family data'!B16,""))</f>
        <v/>
      </c>
      <c r="F35" s="705"/>
      <c r="G35" s="128" t="str">
        <f>IF('[1]Family data'!$B$3="No Family","",IF('[1]Family data'!I16="YES",'[1]Family data'!C16,""))</f>
        <v/>
      </c>
      <c r="H35" s="706" t="str">
        <f>IF('[1]Family data'!$B$3="No Family","",IF('[1]Family data'!I16="YES",'[1]Family data'!D16,""))</f>
        <v/>
      </c>
      <c r="I35" s="707"/>
    </row>
    <row r="36" spans="1:9">
      <c r="A36" s="704" t="str">
        <f>IF('[1]Family data'!$B$3="No Family","",IF('[1]Family data'!I17="YES",'[1]Family data'!A17,""))</f>
        <v/>
      </c>
      <c r="B36" s="719"/>
      <c r="C36" s="719"/>
      <c r="D36" s="705"/>
      <c r="E36" s="704" t="str">
        <f>IF('[1]Family data'!$B$3="No Family","",IF('[1]Family data'!I17="YES",'[1]Family data'!B17,""))</f>
        <v/>
      </c>
      <c r="F36" s="705"/>
      <c r="G36" s="128" t="str">
        <f>IF('[1]Family data'!$B$3="No Family","",IF('[1]Family data'!I17="YES",'[1]Family data'!C17,""))</f>
        <v/>
      </c>
      <c r="H36" s="706" t="str">
        <f>IF('[1]Family data'!$B$3="No Family","",IF('[1]Family data'!I17="YES",'[1]Family data'!D17,""))</f>
        <v/>
      </c>
      <c r="I36" s="707"/>
    </row>
    <row r="37" spans="1:9">
      <c r="A37" s="720" t="s">
        <v>406</v>
      </c>
      <c r="B37" s="720"/>
      <c r="C37" s="720"/>
      <c r="D37" s="720"/>
      <c r="E37" s="720"/>
      <c r="F37" s="720"/>
      <c r="G37" s="720"/>
      <c r="H37" s="720"/>
      <c r="I37" s="720"/>
    </row>
    <row r="38" spans="1:9">
      <c r="A38" s="129"/>
      <c r="B38" s="129"/>
      <c r="C38" s="129"/>
      <c r="D38" s="129"/>
      <c r="E38" s="129"/>
      <c r="F38" s="129"/>
      <c r="G38" s="129"/>
      <c r="H38" s="129"/>
      <c r="I38" s="130">
        <v>17</v>
      </c>
    </row>
    <row r="39" spans="1:9">
      <c r="A39" s="131" t="s">
        <v>407</v>
      </c>
      <c r="B39" s="721" t="s">
        <v>408</v>
      </c>
      <c r="C39" s="721"/>
      <c r="D39" s="721"/>
      <c r="E39" s="721"/>
      <c r="F39" s="721"/>
      <c r="G39" s="721"/>
      <c r="H39" s="721"/>
      <c r="I39" s="721"/>
    </row>
    <row r="40" spans="1:9" ht="20.25" customHeight="1">
      <c r="A40" s="125"/>
      <c r="B40" s="721"/>
      <c r="C40" s="721"/>
      <c r="D40" s="721"/>
      <c r="E40" s="721"/>
      <c r="F40" s="721"/>
      <c r="G40" s="721"/>
      <c r="H40" s="721"/>
      <c r="I40" s="721"/>
    </row>
    <row r="41" spans="1:9" ht="21" customHeight="1">
      <c r="A41" s="125"/>
      <c r="B41" s="718" t="s">
        <v>409</v>
      </c>
      <c r="C41" s="718"/>
      <c r="D41" s="718"/>
      <c r="E41" s="718"/>
      <c r="F41" s="718"/>
      <c r="G41" s="718"/>
      <c r="H41" s="718"/>
      <c r="I41" s="718"/>
    </row>
    <row r="42" spans="1:9" ht="21" customHeight="1">
      <c r="A42" s="132" t="s">
        <v>410</v>
      </c>
      <c r="B42" s="133">
        <f ca="1">IF($N$1="No Family","--N.A.--",DAY('[1]Family data'!D6))</f>
        <v>23</v>
      </c>
      <c r="C42" s="134" t="s">
        <v>411</v>
      </c>
      <c r="D42" s="133">
        <f ca="1">IF($N$1="No Family","--N.A.--",MONTH('[1]Family data'!D6))</f>
        <v>1</v>
      </c>
      <c r="E42" s="132" t="s">
        <v>412</v>
      </c>
      <c r="F42" s="132">
        <f ca="1">IF($N$1="No Family","--N.A.--",YEAR('[1]Family data'!D6))</f>
        <v>2022</v>
      </c>
      <c r="G42" s="133" t="s">
        <v>413</v>
      </c>
      <c r="H42" s="724" t="str">
        <f>IF($N$1="No Family","--N.A.--",'[1]Family data'!H3)</f>
        <v>BIKANER</v>
      </c>
      <c r="I42" s="724"/>
    </row>
    <row r="43" spans="1:9" ht="19.5" customHeight="1">
      <c r="A43" s="125" t="s">
        <v>414</v>
      </c>
      <c r="B43" s="125"/>
      <c r="C43" s="125"/>
      <c r="D43" s="125"/>
      <c r="E43" s="125"/>
      <c r="F43" s="125"/>
      <c r="G43" s="125"/>
      <c r="H43" s="125"/>
      <c r="I43" s="125"/>
    </row>
    <row r="44" spans="1:9" ht="23.25" customHeight="1">
      <c r="A44" s="135">
        <v>1</v>
      </c>
      <c r="B44" s="125" t="str">
        <f>IF($N$1="No Family","--N.A.--",PROPER(IF([1]Mastersheet!A29&gt;0,[1]Mastersheet!A29,"")))</f>
        <v/>
      </c>
      <c r="C44" s="125"/>
      <c r="D44" s="125"/>
      <c r="E44" s="125"/>
      <c r="F44" s="125" t="str">
        <f>IF([1]Mastersheet!C29&gt;0,[1]Mastersheet!C29,"")</f>
        <v/>
      </c>
      <c r="G44" s="125"/>
      <c r="H44" s="125"/>
      <c r="I44" s="125"/>
    </row>
    <row r="45" spans="1:9" ht="22.5" customHeight="1">
      <c r="A45" s="135">
        <v>2</v>
      </c>
      <c r="B45" s="125" t="str">
        <f>IF($N$1="No Family","--N.A.--",PROPER(IF([1]Mastersheet!A30&gt;0,[1]Mastersheet!A30,"")))</f>
        <v/>
      </c>
      <c r="C45" s="125"/>
      <c r="D45" s="125"/>
      <c r="E45" s="125"/>
      <c r="F45" s="125" t="str">
        <f>IF([1]Mastersheet!C30&gt;0,[1]Mastersheet!C30,"")</f>
        <v/>
      </c>
      <c r="G45" s="125"/>
      <c r="H45" s="125"/>
      <c r="I45" s="125"/>
    </row>
    <row r="46" spans="1:9">
      <c r="A46" s="125"/>
      <c r="B46" s="125"/>
      <c r="C46" s="125"/>
      <c r="D46" s="125"/>
      <c r="E46" s="134"/>
      <c r="F46" s="134"/>
      <c r="G46" s="134"/>
      <c r="H46" s="134"/>
      <c r="I46" s="134"/>
    </row>
    <row r="47" spans="1:9">
      <c r="A47" s="125"/>
      <c r="B47" s="125"/>
      <c r="C47" s="125"/>
      <c r="D47" s="125"/>
      <c r="E47" s="725" t="s">
        <v>415</v>
      </c>
      <c r="F47" s="725"/>
      <c r="G47" s="725"/>
      <c r="H47" s="725"/>
      <c r="I47" s="725"/>
    </row>
    <row r="48" spans="1:9">
      <c r="A48" s="691" t="s">
        <v>416</v>
      </c>
      <c r="B48" s="691"/>
      <c r="C48" s="691"/>
      <c r="D48" s="691"/>
      <c r="E48" s="691"/>
      <c r="F48" s="691"/>
      <c r="G48" s="691"/>
      <c r="H48" s="691"/>
      <c r="I48" s="691"/>
    </row>
    <row r="49" spans="1:9">
      <c r="A49" s="125"/>
      <c r="B49" s="125"/>
      <c r="C49" s="125"/>
      <c r="D49" s="125"/>
      <c r="E49" s="125"/>
      <c r="F49" s="125"/>
      <c r="G49" s="125"/>
      <c r="H49" s="125"/>
      <c r="I49" s="125"/>
    </row>
    <row r="50" spans="1:9">
      <c r="A50" s="726" t="s">
        <v>417</v>
      </c>
      <c r="B50" s="726"/>
      <c r="C50" s="726"/>
      <c r="D50" s="727" t="str">
        <f>IF($N$1="No Family","--N.A.--",[1]Mastersheet!B3)</f>
        <v xml:space="preserve">PRAVESH KUMAR SHARMA </v>
      </c>
      <c r="E50" s="727"/>
      <c r="F50" s="727"/>
      <c r="G50" s="727"/>
      <c r="H50" s="727"/>
      <c r="I50" s="727"/>
    </row>
    <row r="51" spans="1:9">
      <c r="A51" s="726" t="s">
        <v>418</v>
      </c>
      <c r="B51" s="726"/>
      <c r="C51" s="726"/>
      <c r="D51" s="727" t="str">
        <f>IF($N$1="No Family","--N.A.--",[1]Mastersheet!B4)</f>
        <v>ASSISTANT ACCOUNT OFFICER -I</v>
      </c>
      <c r="E51" s="727"/>
      <c r="F51" s="727"/>
      <c r="G51" s="727"/>
      <c r="H51" s="727"/>
      <c r="I51" s="727"/>
    </row>
    <row r="52" spans="1:9">
      <c r="A52" s="726" t="s">
        <v>363</v>
      </c>
      <c r="B52" s="726"/>
      <c r="C52" s="726"/>
      <c r="D52" s="727" t="str">
        <f>IF($N$1="No Family","--N.A.--",[1]Mastersheet!B5)</f>
        <v>DIRECTOR SECONDARY EDUCATION, RAJASTHAN, BIKANER</v>
      </c>
      <c r="E52" s="727"/>
      <c r="F52" s="727"/>
      <c r="G52" s="727"/>
      <c r="H52" s="727"/>
      <c r="I52" s="727"/>
    </row>
    <row r="53" spans="1:9" ht="30" customHeight="1">
      <c r="A53" s="125"/>
      <c r="B53" s="125"/>
      <c r="C53" s="125"/>
      <c r="D53" s="125"/>
      <c r="E53" s="125"/>
      <c r="F53" s="125"/>
      <c r="G53" s="125"/>
      <c r="H53" s="125"/>
      <c r="I53" s="125"/>
    </row>
    <row r="54" spans="1:9">
      <c r="A54" s="125"/>
      <c r="B54" s="125"/>
      <c r="C54" s="125"/>
      <c r="D54" s="125"/>
      <c r="E54" s="725" t="s">
        <v>191</v>
      </c>
      <c r="F54" s="725"/>
      <c r="G54" s="725"/>
      <c r="H54" s="725"/>
      <c r="I54" s="725"/>
    </row>
    <row r="55" spans="1:9">
      <c r="A55" s="125"/>
      <c r="B55" s="125"/>
      <c r="C55" s="125"/>
      <c r="D55" s="125"/>
      <c r="E55" s="726" t="s">
        <v>419</v>
      </c>
      <c r="F55" s="726"/>
      <c r="G55" s="726"/>
      <c r="H55" s="726"/>
      <c r="I55" s="726"/>
    </row>
    <row r="56" spans="1:9">
      <c r="A56" s="136"/>
      <c r="B56" s="125"/>
      <c r="C56" s="125"/>
      <c r="D56" s="125"/>
      <c r="E56" s="726" t="s">
        <v>2</v>
      </c>
      <c r="F56" s="726"/>
      <c r="G56" s="726"/>
      <c r="H56" s="726"/>
      <c r="I56" s="726"/>
    </row>
    <row r="57" spans="1:9">
      <c r="A57" s="722" t="s">
        <v>420</v>
      </c>
      <c r="B57" s="723"/>
      <c r="C57" s="723"/>
      <c r="D57" s="723"/>
      <c r="E57" s="723"/>
      <c r="F57" s="723"/>
      <c r="G57" s="723"/>
      <c r="H57" s="723"/>
      <c r="I57" s="723"/>
    </row>
    <row r="58" spans="1:9">
      <c r="A58" s="723"/>
      <c r="B58" s="723"/>
      <c r="C58" s="723"/>
      <c r="D58" s="723"/>
      <c r="E58" s="723"/>
      <c r="F58" s="723"/>
      <c r="G58" s="723"/>
      <c r="H58" s="723"/>
      <c r="I58" s="723"/>
    </row>
    <row r="59" spans="1:9">
      <c r="A59" s="125"/>
      <c r="B59" s="125"/>
      <c r="C59" s="125"/>
      <c r="D59" s="125"/>
      <c r="E59" s="125"/>
      <c r="F59" s="125"/>
      <c r="G59" s="125"/>
      <c r="H59" s="125"/>
      <c r="I59" s="125"/>
    </row>
    <row r="60" spans="1:9">
      <c r="A60" s="125" t="s">
        <v>145</v>
      </c>
      <c r="B60" s="125"/>
      <c r="C60" s="125"/>
      <c r="D60" s="125"/>
      <c r="E60" s="125"/>
      <c r="F60" s="125"/>
      <c r="G60" s="125"/>
      <c r="H60" s="125"/>
      <c r="I60" s="125"/>
    </row>
    <row r="61" spans="1:9">
      <c r="A61" s="726" t="str">
        <f>D50</f>
        <v xml:space="preserve">PRAVESH KUMAR SHARMA </v>
      </c>
      <c r="B61" s="726"/>
      <c r="C61" s="726"/>
      <c r="D61" s="726"/>
      <c r="E61" s="726"/>
      <c r="F61" s="726"/>
      <c r="G61" s="125"/>
      <c r="H61" s="125"/>
      <c r="I61" s="125"/>
    </row>
    <row r="62" spans="1:9">
      <c r="A62" s="726" t="str">
        <f>D51</f>
        <v>ASSISTANT ACCOUNT OFFICER -I</v>
      </c>
      <c r="B62" s="726"/>
      <c r="C62" s="726"/>
      <c r="D62" s="726"/>
      <c r="E62" s="726"/>
      <c r="F62" s="726"/>
      <c r="G62" s="125"/>
      <c r="H62" s="125"/>
      <c r="I62" s="125"/>
    </row>
    <row r="63" spans="1:9">
      <c r="A63" s="726" t="str">
        <f>D52</f>
        <v>DIRECTOR SECONDARY EDUCATION, RAJASTHAN, BIKANER</v>
      </c>
      <c r="B63" s="726"/>
      <c r="C63" s="726"/>
      <c r="D63" s="726"/>
      <c r="E63" s="726"/>
      <c r="F63" s="726"/>
      <c r="G63" s="125"/>
      <c r="H63" s="125"/>
      <c r="I63" s="125"/>
    </row>
    <row r="64" spans="1:9" ht="26.25" customHeight="1">
      <c r="A64" s="125" t="s">
        <v>421</v>
      </c>
      <c r="B64" s="125"/>
      <c r="C64" s="125"/>
      <c r="D64" s="125"/>
      <c r="E64" s="125"/>
      <c r="F64" s="125"/>
      <c r="G64" s="125"/>
      <c r="H64" s="125"/>
      <c r="I64" s="125"/>
    </row>
    <row r="65" spans="1:9">
      <c r="A65" s="725" t="s">
        <v>422</v>
      </c>
      <c r="B65" s="725"/>
      <c r="C65" s="725"/>
      <c r="D65" s="725"/>
      <c r="E65" s="725"/>
      <c r="F65" s="725"/>
      <c r="G65" s="725"/>
      <c r="H65" s="725"/>
      <c r="I65" s="725"/>
    </row>
    <row r="66" spans="1:9">
      <c r="A66" s="125" t="s">
        <v>423</v>
      </c>
      <c r="B66" s="728">
        <f ca="1">IF($N$1="No Family","--N.A.--",IF('[1]Family data'!D6&gt;0,'[1]Family data'!D6,""))</f>
        <v>44584</v>
      </c>
      <c r="C66" s="728"/>
      <c r="D66" s="726" t="s">
        <v>424</v>
      </c>
      <c r="E66" s="726"/>
      <c r="F66" s="726"/>
      <c r="G66" s="726"/>
      <c r="H66" s="726"/>
      <c r="I66" s="726"/>
    </row>
    <row r="67" spans="1:9">
      <c r="A67" s="125" t="s">
        <v>425</v>
      </c>
      <c r="B67" s="724" t="s">
        <v>426</v>
      </c>
      <c r="C67" s="724"/>
      <c r="D67" s="726" t="s">
        <v>427</v>
      </c>
      <c r="E67" s="726"/>
      <c r="F67" s="726"/>
      <c r="G67" s="726"/>
      <c r="H67" s="726"/>
      <c r="I67" s="726"/>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189</v>
      </c>
      <c r="B71" s="726" t="str">
        <f>IF($N$1="No Family","--N.A.--",IF('[1]Family data'!H3="","",'[1]Family data'!H3))</f>
        <v>BIKANER</v>
      </c>
      <c r="C71" s="726"/>
      <c r="D71" s="726"/>
      <c r="E71" s="725" t="s">
        <v>191</v>
      </c>
      <c r="F71" s="725"/>
      <c r="G71" s="725"/>
      <c r="H71" s="725"/>
      <c r="I71" s="725"/>
    </row>
    <row r="72" spans="1:9">
      <c r="A72" s="125" t="s">
        <v>428</v>
      </c>
      <c r="B72" s="731" t="str">
        <f>IF($N$1="No Family","--N.A.--",[1]Pravesh!I201)</f>
        <v/>
      </c>
      <c r="C72" s="731"/>
      <c r="D72" s="731"/>
      <c r="E72" s="725" t="s">
        <v>429</v>
      </c>
      <c r="F72" s="725"/>
      <c r="G72" s="725"/>
      <c r="H72" s="725"/>
      <c r="I72" s="725"/>
    </row>
    <row r="73" spans="1:9">
      <c r="A73" s="125"/>
      <c r="B73" s="125"/>
      <c r="C73" s="125"/>
      <c r="D73" s="125"/>
      <c r="E73" s="125"/>
      <c r="F73" s="125"/>
      <c r="G73" s="125"/>
      <c r="H73" s="125"/>
      <c r="I73" s="125"/>
    </row>
    <row r="74" spans="1:9" ht="18" customHeight="1">
      <c r="A74" s="125" t="s">
        <v>430</v>
      </c>
      <c r="B74" s="729" t="s">
        <v>431</v>
      </c>
      <c r="C74" s="729"/>
      <c r="D74" s="729"/>
      <c r="E74" s="729"/>
      <c r="F74" s="729"/>
      <c r="G74" s="729"/>
      <c r="H74" s="729"/>
      <c r="I74" s="729"/>
    </row>
    <row r="75" spans="1:9">
      <c r="A75" s="125"/>
      <c r="B75" s="729"/>
      <c r="C75" s="729"/>
      <c r="D75" s="729"/>
      <c r="E75" s="729"/>
      <c r="F75" s="729"/>
      <c r="G75" s="729"/>
      <c r="H75" s="729"/>
      <c r="I75" s="729"/>
    </row>
    <row r="76" spans="1:9">
      <c r="A76" s="137"/>
      <c r="B76" s="729"/>
      <c r="C76" s="729"/>
      <c r="D76" s="729"/>
      <c r="E76" s="729"/>
      <c r="F76" s="729"/>
      <c r="G76" s="729"/>
      <c r="H76" s="729"/>
      <c r="I76" s="729"/>
    </row>
    <row r="77" spans="1:9">
      <c r="A77" s="126"/>
      <c r="B77" s="729"/>
      <c r="C77" s="729"/>
      <c r="D77" s="729"/>
      <c r="E77" s="729"/>
      <c r="F77" s="729"/>
      <c r="G77" s="729"/>
      <c r="H77" s="729"/>
      <c r="I77" s="729"/>
    </row>
    <row r="78" spans="1:9">
      <c r="A78" s="125" t="s">
        <v>432</v>
      </c>
      <c r="B78" s="125"/>
      <c r="C78" s="125"/>
      <c r="D78" s="125"/>
      <c r="E78" s="125"/>
      <c r="F78" s="125"/>
      <c r="G78" s="125"/>
      <c r="H78" s="125"/>
      <c r="I78" s="138">
        <f ca="1">B66</f>
        <v>44584</v>
      </c>
    </row>
    <row r="79" spans="1:9">
      <c r="A79" s="730" t="s">
        <v>433</v>
      </c>
      <c r="B79" s="730"/>
      <c r="C79" s="730"/>
      <c r="D79" s="730"/>
      <c r="E79" s="730"/>
      <c r="F79" s="730"/>
      <c r="G79" s="730"/>
      <c r="H79" s="730"/>
      <c r="I79" s="730"/>
    </row>
    <row r="80" spans="1:9">
      <c r="A80" s="730"/>
      <c r="B80" s="730"/>
      <c r="C80" s="730"/>
      <c r="D80" s="730"/>
      <c r="E80" s="730"/>
      <c r="F80" s="730"/>
      <c r="G80" s="730"/>
      <c r="H80" s="730"/>
      <c r="I80" s="730"/>
    </row>
    <row r="81" spans="1:1">
      <c r="A81" s="139"/>
    </row>
    <row r="83" spans="1:1">
      <c r="A83" s="139"/>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0.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B38" sqref="B38:I39"/>
    </sheetView>
  </sheetViews>
  <sheetFormatPr defaultColWidth="9.140625"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18</v>
      </c>
      <c r="N1" s="124" t="str">
        <f>'[1]Family data'!$B$3</f>
        <v>Family</v>
      </c>
    </row>
    <row r="2" spans="1:14">
      <c r="A2" s="691" t="s">
        <v>434</v>
      </c>
      <c r="B2" s="691"/>
      <c r="C2" s="691"/>
      <c r="D2" s="691"/>
      <c r="E2" s="691"/>
      <c r="F2" s="691"/>
      <c r="G2" s="691"/>
      <c r="H2" s="691"/>
      <c r="I2" s="691"/>
    </row>
    <row r="3" spans="1:14">
      <c r="A3" s="140"/>
      <c r="B3" s="140"/>
      <c r="C3" s="140"/>
      <c r="D3" s="140"/>
      <c r="E3" s="140"/>
      <c r="F3" s="732" t="str">
        <f>IF($N$1="Family","THE FORM NO 2 IS NOT APPLICABLE DUE TO PENSIONER   HAVING FAMILY ","")</f>
        <v xml:space="preserve">THE FORM NO 2 IS NOT APPLICABLE DUE TO PENSIONER   HAVING FAMILY </v>
      </c>
      <c r="G3" s="732"/>
      <c r="H3" s="732"/>
      <c r="I3" s="732"/>
    </row>
    <row r="4" spans="1:14">
      <c r="A4" s="125"/>
      <c r="B4" s="125"/>
      <c r="C4" s="125"/>
      <c r="D4" s="125"/>
      <c r="E4" s="125"/>
      <c r="F4" s="732"/>
      <c r="G4" s="732"/>
      <c r="H4" s="732"/>
      <c r="I4" s="732"/>
    </row>
    <row r="5" spans="1:14">
      <c r="A5" s="691" t="s">
        <v>395</v>
      </c>
      <c r="B5" s="691"/>
      <c r="C5" s="691"/>
      <c r="D5" s="691"/>
      <c r="E5" s="691"/>
      <c r="F5" s="691"/>
      <c r="G5" s="691"/>
      <c r="H5" s="691"/>
      <c r="I5" s="691"/>
    </row>
    <row r="6" spans="1:14" ht="18" customHeight="1">
      <c r="A6" s="722" t="s">
        <v>435</v>
      </c>
      <c r="B6" s="722"/>
      <c r="C6" s="722"/>
      <c r="D6" s="722"/>
      <c r="E6" s="722"/>
      <c r="F6" s="722"/>
      <c r="G6" s="722"/>
      <c r="H6" s="722"/>
      <c r="I6" s="722"/>
    </row>
    <row r="7" spans="1:14">
      <c r="A7" s="722"/>
      <c r="B7" s="722"/>
      <c r="C7" s="722"/>
      <c r="D7" s="722"/>
      <c r="E7" s="722"/>
      <c r="F7" s="722"/>
      <c r="G7" s="722"/>
      <c r="H7" s="722"/>
      <c r="I7" s="722"/>
    </row>
    <row r="8" spans="1:14" ht="15.75" customHeight="1">
      <c r="A8" s="126" t="str">
        <f>IF($N$1="Family","--N.A.--","I " )</f>
        <v>--N.A.--</v>
      </c>
      <c r="B8" s="689" t="str">
        <f>IF($N$1="Family","--N.A.--",[1]Mastersheet!B3:D3)</f>
        <v>--N.A.--</v>
      </c>
      <c r="C8" s="689"/>
      <c r="D8" s="689"/>
      <c r="E8" s="689"/>
      <c r="F8" s="689"/>
      <c r="G8" s="690" t="s">
        <v>436</v>
      </c>
      <c r="H8" s="690"/>
      <c r="I8" s="690"/>
    </row>
    <row r="9" spans="1:14">
      <c r="A9" s="696" t="s">
        <v>437</v>
      </c>
      <c r="B9" s="696"/>
      <c r="C9" s="696"/>
      <c r="D9" s="696"/>
      <c r="E9" s="696"/>
      <c r="F9" s="696"/>
      <c r="G9" s="696"/>
      <c r="H9" s="696"/>
      <c r="I9" s="696"/>
    </row>
    <row r="10" spans="1:14">
      <c r="A10" s="696"/>
      <c r="B10" s="696"/>
      <c r="C10" s="696"/>
      <c r="D10" s="696"/>
      <c r="E10" s="696"/>
      <c r="F10" s="696"/>
      <c r="G10" s="696"/>
      <c r="H10" s="696"/>
      <c r="I10" s="696"/>
    </row>
    <row r="11" spans="1:14">
      <c r="A11" s="697"/>
      <c r="B11" s="697"/>
      <c r="C11" s="697"/>
      <c r="D11" s="697"/>
      <c r="E11" s="697"/>
      <c r="F11" s="697"/>
      <c r="G11" s="697"/>
      <c r="H11" s="697"/>
      <c r="I11" s="697"/>
    </row>
    <row r="12" spans="1:14">
      <c r="A12" s="698" t="s">
        <v>399</v>
      </c>
      <c r="B12" s="698"/>
      <c r="C12" s="698"/>
      <c r="D12" s="698"/>
      <c r="E12" s="699" t="s">
        <v>400</v>
      </c>
      <c r="F12" s="700"/>
      <c r="G12" s="699" t="s">
        <v>401</v>
      </c>
      <c r="H12" s="699" t="s">
        <v>402</v>
      </c>
      <c r="I12" s="700"/>
    </row>
    <row r="13" spans="1:14" ht="18" customHeight="1">
      <c r="A13" s="699" t="s">
        <v>403</v>
      </c>
      <c r="B13" s="699"/>
      <c r="C13" s="699"/>
      <c r="D13" s="699"/>
      <c r="E13" s="700"/>
      <c r="F13" s="700"/>
      <c r="G13" s="699"/>
      <c r="H13" s="700"/>
      <c r="I13" s="700"/>
    </row>
    <row r="14" spans="1:14">
      <c r="A14" s="699"/>
      <c r="B14" s="699"/>
      <c r="C14" s="699"/>
      <c r="D14" s="699"/>
      <c r="E14" s="700"/>
      <c r="F14" s="700"/>
      <c r="G14" s="699"/>
      <c r="H14" s="700"/>
      <c r="I14" s="700"/>
    </row>
    <row r="15" spans="1:14">
      <c r="A15" s="698">
        <v>1</v>
      </c>
      <c r="B15" s="698"/>
      <c r="C15" s="698"/>
      <c r="D15" s="698"/>
      <c r="E15" s="698">
        <v>2</v>
      </c>
      <c r="F15" s="698"/>
      <c r="G15" s="127">
        <v>3</v>
      </c>
      <c r="H15" s="698">
        <v>4</v>
      </c>
      <c r="I15" s="698"/>
    </row>
    <row r="16" spans="1:14">
      <c r="A16" s="701" t="str">
        <f>IF('[1]Family data'!$B$3="Family","",IF('[1]Family data'!H11="Original nominee",'[1]Family data'!A11,""))</f>
        <v/>
      </c>
      <c r="B16" s="702"/>
      <c r="C16" s="702"/>
      <c r="D16" s="703"/>
      <c r="E16" s="704" t="str">
        <f>IF('[1]Family data'!$B$3="Family","",IF('[1]Family data'!H11="Original nominee",'[1]Family data'!B11,""))</f>
        <v/>
      </c>
      <c r="F16" s="705"/>
      <c r="G16" s="128" t="str">
        <f>IF('[1]Family data'!$B$3="Family","",IF('[1]Family data'!H11="Original nominee",'[1]Family data'!C11,""))</f>
        <v/>
      </c>
      <c r="H16" s="706" t="str">
        <f>IF('[1]Family data'!$B$3="Family","",IF('[1]Family data'!H11="Original nominee",'[1]Family data'!D11,""))</f>
        <v/>
      </c>
      <c r="I16" s="707"/>
    </row>
    <row r="17" spans="1:9">
      <c r="A17" s="701" t="str">
        <f>IF('[1]Family data'!$B$3="Family","",IF('[1]Family data'!H12="Original nominee",'[1]Family data'!A12,""))</f>
        <v/>
      </c>
      <c r="B17" s="702"/>
      <c r="C17" s="702"/>
      <c r="D17" s="703"/>
      <c r="E17" s="704" t="str">
        <f>IF('[1]Family data'!$B$3="Family","",IF('[1]Family data'!H12="Original nominee",'[1]Family data'!B12,""))</f>
        <v/>
      </c>
      <c r="F17" s="705"/>
      <c r="G17" s="128" t="str">
        <f>IF('[1]Family data'!$B$3="Family","",IF('[1]Family data'!H12="Original nominee",'[1]Family data'!C12,""))</f>
        <v/>
      </c>
      <c r="H17" s="706" t="str">
        <f>IF('[1]Family data'!$B$3="Family","",IF('[1]Family data'!H12="Original nominee",'[1]Family data'!D12,""))</f>
        <v/>
      </c>
      <c r="I17" s="707"/>
    </row>
    <row r="18" spans="1:9">
      <c r="A18" s="701" t="str">
        <f>IF('[1]Family data'!$B$3="Family","",IF('[1]Family data'!H13="Original nominee",'[1]Family data'!A13,""))</f>
        <v/>
      </c>
      <c r="B18" s="702"/>
      <c r="C18" s="702"/>
      <c r="D18" s="703"/>
      <c r="E18" s="704" t="str">
        <f>IF('[1]Family data'!$B$3="Family","",IF('[1]Family data'!H13="Original nominee",'[1]Family data'!B13,""))</f>
        <v/>
      </c>
      <c r="F18" s="705"/>
      <c r="G18" s="128" t="str">
        <f>IF('[1]Family data'!$B$3="Family","",IF('[1]Family data'!H13="Original nominee",'[1]Family data'!C13,""))</f>
        <v/>
      </c>
      <c r="H18" s="706" t="str">
        <f>IF('[1]Family data'!$B$3="Family","",IF('[1]Family data'!H13="Original nominee",'[1]Family data'!D13,""))</f>
        <v/>
      </c>
      <c r="I18" s="707"/>
    </row>
    <row r="19" spans="1:9">
      <c r="A19" s="701" t="str">
        <f>IF('[1]Family data'!$B$3="Family","",IF('[1]Family data'!H14="Original nominee",'[1]Family data'!A14,""))</f>
        <v/>
      </c>
      <c r="B19" s="702"/>
      <c r="C19" s="702"/>
      <c r="D19" s="703"/>
      <c r="E19" s="704" t="str">
        <f>IF('[1]Family data'!$B$3="Family","",IF('[1]Family data'!H14="Original nominee",'[1]Family data'!B14,""))</f>
        <v/>
      </c>
      <c r="F19" s="705"/>
      <c r="G19" s="128" t="str">
        <f>IF('[1]Family data'!$B$3="Family","",IF('[1]Family data'!H14="Original nominee",'[1]Family data'!C14,""))</f>
        <v/>
      </c>
      <c r="H19" s="706" t="str">
        <f>IF('[1]Family data'!$B$3="Family","",IF('[1]Family data'!H14="Original nominee",'[1]Family data'!D14,""))</f>
        <v/>
      </c>
      <c r="I19" s="707"/>
    </row>
    <row r="20" spans="1:9">
      <c r="A20" s="701" t="str">
        <f>IF('[1]Family data'!$B$3="Family","",IF('[1]Family data'!H15="Original nominee",'[1]Family data'!A15,""))</f>
        <v/>
      </c>
      <c r="B20" s="702"/>
      <c r="C20" s="702"/>
      <c r="D20" s="703"/>
      <c r="E20" s="704" t="str">
        <f>IF('[1]Family data'!$B$3="Family","",IF('[1]Family data'!H15="Original nominee",'[1]Family data'!B15,""))</f>
        <v/>
      </c>
      <c r="F20" s="705"/>
      <c r="G20" s="128" t="str">
        <f>IF('[1]Family data'!$B$3="Family","",IF('[1]Family data'!H15="Original nominee",'[1]Family data'!C15,""))</f>
        <v/>
      </c>
      <c r="H20" s="706" t="str">
        <f>IF('[1]Family data'!$B$3="Family","",IF('[1]Family data'!H15="Original nominee",'[1]Family data'!D15,""))</f>
        <v/>
      </c>
      <c r="I20" s="707"/>
    </row>
    <row r="21" spans="1:9">
      <c r="A21" s="701" t="str">
        <f>IF('[1]Family data'!$B$3="Family","",IF('[1]Family data'!H16="Original nominee",'[1]Family data'!A16,""))</f>
        <v/>
      </c>
      <c r="B21" s="702"/>
      <c r="C21" s="702"/>
      <c r="D21" s="703"/>
      <c r="E21" s="704" t="str">
        <f>IF('[1]Family data'!$B$3="Family","",IF('[1]Family data'!H16="Original nominee",'[1]Family data'!B16,""))</f>
        <v/>
      </c>
      <c r="F21" s="705"/>
      <c r="G21" s="128" t="str">
        <f>IF('[1]Family data'!$B$3="Family","",IF('[1]Family data'!H16="Original nominee",'[1]Family data'!C16,""))</f>
        <v/>
      </c>
      <c r="H21" s="706" t="str">
        <f>IF('[1]Family data'!$B$3="Family","",IF('[1]Family data'!H16="Original nominee",'[1]Family data'!D16,""))</f>
        <v/>
      </c>
      <c r="I21" s="707"/>
    </row>
    <row r="22" spans="1:9">
      <c r="A22" s="701" t="str">
        <f>IF('[1]Family data'!$B$3="Family","",IF('[1]Family data'!H17="Original nominee",'[1]Family data'!A17,""))</f>
        <v/>
      </c>
      <c r="B22" s="702"/>
      <c r="C22" s="702"/>
      <c r="D22" s="703"/>
      <c r="E22" s="704" t="str">
        <f>IF('[1]Family data'!$B$3="Family","",IF('[1]Family data'!H17="Original nominee",'[1]Family data'!B17,""))</f>
        <v/>
      </c>
      <c r="F22" s="705"/>
      <c r="G22" s="128" t="str">
        <f>IF('[1]Family data'!$B$3="Family","",IF('[1]Family data'!H17="Original nominee",'[1]Family data'!C17,""))</f>
        <v/>
      </c>
      <c r="H22" s="706" t="str">
        <f>IF('[1]Family data'!$B$3="Family","",IF('[1]Family data'!H17="Original nominee",'[1]Family data'!D17,""))</f>
        <v/>
      </c>
      <c r="I22" s="707"/>
    </row>
    <row r="23" spans="1:9">
      <c r="A23" s="701" t="str">
        <f>IF('[1]Family data'!$B$3="Family","",IF('[1]Family data'!H18="Original nominee",'[1]Family data'!A18,""))</f>
        <v/>
      </c>
      <c r="B23" s="702"/>
      <c r="C23" s="702"/>
      <c r="D23" s="703"/>
      <c r="E23" s="704" t="str">
        <f>IF('[1]Family data'!$B$3="Family","",IF('[1]Family data'!H18="Original nominee",'[1]Family data'!B18,""))</f>
        <v/>
      </c>
      <c r="F23" s="705"/>
      <c r="G23" s="128" t="str">
        <f>IF('[1]Family data'!$B$3="Family","",IF('[1]Family data'!H18="Original nominee",'[1]Family data'!C18,""))</f>
        <v/>
      </c>
      <c r="H23" s="706" t="str">
        <f>IF('[1]Family data'!$B$3="Family","",IF('[1]Family data'!H18="Original nominee",'[1]Family data'!D18,""))</f>
        <v/>
      </c>
      <c r="I23" s="707"/>
    </row>
    <row r="24" spans="1:9" ht="18" customHeight="1">
      <c r="A24" s="701" t="s">
        <v>404</v>
      </c>
      <c r="B24" s="702"/>
      <c r="C24" s="702"/>
      <c r="D24" s="702"/>
      <c r="E24" s="702"/>
      <c r="F24" s="702"/>
      <c r="G24" s="703"/>
      <c r="H24" s="699" t="s">
        <v>402</v>
      </c>
      <c r="I24" s="699"/>
    </row>
    <row r="25" spans="1:9" ht="18" customHeight="1">
      <c r="A25" s="733" t="s">
        <v>438</v>
      </c>
      <c r="B25" s="733"/>
      <c r="C25" s="733"/>
      <c r="D25" s="733"/>
      <c r="E25" s="733"/>
      <c r="F25" s="733"/>
      <c r="G25" s="733"/>
      <c r="H25" s="699"/>
      <c r="I25" s="699"/>
    </row>
    <row r="26" spans="1:9" ht="42.75" customHeight="1">
      <c r="A26" s="733"/>
      <c r="B26" s="733"/>
      <c r="C26" s="733"/>
      <c r="D26" s="733"/>
      <c r="E26" s="733"/>
      <c r="F26" s="733"/>
      <c r="G26" s="733"/>
      <c r="H26" s="699"/>
      <c r="I26" s="699"/>
    </row>
    <row r="27" spans="1:9" ht="27" customHeight="1">
      <c r="A27" s="733"/>
      <c r="B27" s="733"/>
      <c r="C27" s="733"/>
      <c r="D27" s="733"/>
      <c r="E27" s="733"/>
      <c r="F27" s="733"/>
      <c r="G27" s="733"/>
      <c r="H27" s="699"/>
      <c r="I27" s="699"/>
    </row>
    <row r="28" spans="1:9">
      <c r="A28" s="698">
        <v>5</v>
      </c>
      <c r="B28" s="698"/>
      <c r="C28" s="698"/>
      <c r="D28" s="698"/>
      <c r="E28" s="698"/>
      <c r="F28" s="698"/>
      <c r="G28" s="698"/>
      <c r="H28" s="698">
        <v>6</v>
      </c>
      <c r="I28" s="698"/>
    </row>
    <row r="29" spans="1:9">
      <c r="A29" s="704" t="str">
        <f>IF('[1]Family data'!$B$3="Family","",IF('[1]Family data'!I11="YES",'[1]Family data'!A11,""))</f>
        <v/>
      </c>
      <c r="B29" s="719"/>
      <c r="C29" s="719"/>
      <c r="D29" s="705"/>
      <c r="E29" s="704" t="str">
        <f>IF('[1]Family data'!$B$3="Family","",IF('[1]Family data'!I11="YES",'[1]Family data'!B11,""))</f>
        <v/>
      </c>
      <c r="F29" s="705"/>
      <c r="G29" s="128" t="str">
        <f>IF('[1]Family data'!$B$3="Family","",IF('[1]Family data'!I11="YES",'[1]Family data'!C11,""))</f>
        <v/>
      </c>
      <c r="H29" s="706" t="str">
        <f>IF('[1]Family data'!$B$3="Family","",IF('[1]Family data'!I11="YES",'[1]Family data'!D11,""))</f>
        <v/>
      </c>
      <c r="I29" s="707"/>
    </row>
    <row r="30" spans="1:9">
      <c r="A30" s="704" t="str">
        <f>IF('[1]Family data'!$B$3="Family","",IF('[1]Family data'!I12="YES",'[1]Family data'!A12,""))</f>
        <v/>
      </c>
      <c r="B30" s="719"/>
      <c r="C30" s="719"/>
      <c r="D30" s="705"/>
      <c r="E30" s="704" t="str">
        <f>IF('[1]Family data'!$B$3="Family","",IF('[1]Family data'!I12="YES",'[1]Family data'!B12,""))</f>
        <v/>
      </c>
      <c r="F30" s="705"/>
      <c r="G30" s="128" t="str">
        <f>IF('[1]Family data'!$B$3="Family","",IF('[1]Family data'!I12="YES",'[1]Family data'!C12,""))</f>
        <v/>
      </c>
      <c r="H30" s="704" t="str">
        <f>IF('[1]Family data'!$B$3="Family","",IF('[1]Family data'!I12="YES",'[1]Family data'!D12,""))</f>
        <v/>
      </c>
      <c r="I30" s="705"/>
    </row>
    <row r="31" spans="1:9">
      <c r="A31" s="704" t="str">
        <f>IF('[1]Family data'!$B$3="Family","",IF('[1]Family data'!I13="YES",'[1]Family data'!A13,""))</f>
        <v/>
      </c>
      <c r="B31" s="719"/>
      <c r="C31" s="719"/>
      <c r="D31" s="705"/>
      <c r="E31" s="704" t="str">
        <f>IF('[1]Family data'!$B$3="Family","",IF('[1]Family data'!I13="YES",'[1]Family data'!B13,""))</f>
        <v/>
      </c>
      <c r="F31" s="705"/>
      <c r="G31" s="128" t="str">
        <f>IF('[1]Family data'!$B$3="Family","",IF('[1]Family data'!I13="YES",'[1]Family data'!C13,""))</f>
        <v/>
      </c>
      <c r="H31" s="704" t="str">
        <f>IF('[1]Family data'!$B$3="Family","",IF('[1]Family data'!I13="YES",'[1]Family data'!D13,""))</f>
        <v/>
      </c>
      <c r="I31" s="705"/>
    </row>
    <row r="32" spans="1:9">
      <c r="A32" s="704" t="str">
        <f>IF('[1]Family data'!$B$3="Family","",IF('[1]Family data'!I14="YES",'[1]Family data'!A14,""))</f>
        <v/>
      </c>
      <c r="B32" s="719"/>
      <c r="C32" s="719"/>
      <c r="D32" s="705"/>
      <c r="E32" s="704" t="str">
        <f>IF('[1]Family data'!$B$3="Family","",IF('[1]Family data'!I14="YES",'[1]Family data'!B14,""))</f>
        <v/>
      </c>
      <c r="F32" s="705"/>
      <c r="G32" s="128" t="str">
        <f>IF('[1]Family data'!$B$3="Family","",IF('[1]Family data'!I14="YES",'[1]Family data'!C14,""))</f>
        <v/>
      </c>
      <c r="H32" s="704" t="str">
        <f>IF('[1]Family data'!$B$3="Family","",IF('[1]Family data'!I14="YES",'[1]Family data'!D14,""))</f>
        <v/>
      </c>
      <c r="I32" s="705"/>
    </row>
    <row r="33" spans="1:9">
      <c r="A33" s="704" t="str">
        <f>IF('[1]Family data'!$B$3="Family","",IF('[1]Family data'!I15="YES",'[1]Family data'!A15,""))</f>
        <v/>
      </c>
      <c r="B33" s="719"/>
      <c r="C33" s="719"/>
      <c r="D33" s="705"/>
      <c r="E33" s="704" t="str">
        <f>IF('[1]Family data'!$B$3="Family","",IF('[1]Family data'!I15="YES",'[1]Family data'!B15,""))</f>
        <v/>
      </c>
      <c r="F33" s="705"/>
      <c r="G33" s="128" t="str">
        <f>IF('[1]Family data'!$B$3="Family","",IF('[1]Family data'!I15="YES",'[1]Family data'!C15,""))</f>
        <v/>
      </c>
      <c r="H33" s="704" t="str">
        <f>IF('[1]Family data'!$B$3="Family","",IF('[1]Family data'!I15="YES",'[1]Family data'!D15,""))</f>
        <v/>
      </c>
      <c r="I33" s="705"/>
    </row>
    <row r="34" spans="1:9">
      <c r="A34" s="704" t="str">
        <f>IF('[1]Family data'!$B$3="Family","",IF('[1]Family data'!I16="YES",'[1]Family data'!A16,""))</f>
        <v/>
      </c>
      <c r="B34" s="719"/>
      <c r="C34" s="719"/>
      <c r="D34" s="705"/>
      <c r="E34" s="704" t="str">
        <f>IF('[1]Family data'!$B$3="Family","",IF('[1]Family data'!I16="YES",'[1]Family data'!B16,""))</f>
        <v/>
      </c>
      <c r="F34" s="705"/>
      <c r="G34" s="128" t="str">
        <f>IF('[1]Family data'!$B$3="Family","",IF('[1]Family data'!I16="YES",'[1]Family data'!C16,""))</f>
        <v/>
      </c>
      <c r="H34" s="704" t="str">
        <f>IF('[1]Family data'!$B$3="Family","",IF('[1]Family data'!I16="YES",'[1]Family data'!D16,""))</f>
        <v/>
      </c>
      <c r="I34" s="705"/>
    </row>
    <row r="35" spans="1:9">
      <c r="A35" s="704" t="str">
        <f>IF('[1]Family data'!$B$3="Family","",IF('[1]Family data'!I17="YES",'[1]Family data'!A17,""))</f>
        <v/>
      </c>
      <c r="B35" s="719"/>
      <c r="C35" s="719"/>
      <c r="D35" s="705"/>
      <c r="E35" s="704" t="str">
        <f>IF('[1]Family data'!$B$3="Family","",IF('[1]Family data'!I17="YES",'[1]Family data'!B17,""))</f>
        <v/>
      </c>
      <c r="F35" s="705"/>
      <c r="G35" s="128" t="str">
        <f>IF('[1]Family data'!$B$3="Family","",IF('[1]Family data'!I17="YES",'[1]Family data'!C17,""))</f>
        <v/>
      </c>
      <c r="H35" s="704" t="str">
        <f>IF('[1]Family data'!$B$3="Family","",IF('[1]Family data'!I17="YES",'[1]Family data'!D17,""))</f>
        <v/>
      </c>
      <c r="I35" s="705"/>
    </row>
    <row r="36" spans="1:9">
      <c r="A36" s="734" t="s">
        <v>406</v>
      </c>
      <c r="B36" s="734"/>
      <c r="C36" s="734"/>
      <c r="D36" s="734"/>
      <c r="E36" s="734"/>
      <c r="F36" s="734"/>
      <c r="G36" s="734"/>
      <c r="H36" s="734"/>
      <c r="I36" s="734"/>
    </row>
    <row r="37" spans="1:9">
      <c r="A37" s="141"/>
      <c r="B37" s="141"/>
      <c r="C37" s="141"/>
      <c r="D37" s="141"/>
      <c r="E37" s="141"/>
      <c r="F37" s="141"/>
      <c r="G37" s="141"/>
      <c r="H37" s="141"/>
      <c r="I37" s="142">
        <v>19</v>
      </c>
    </row>
    <row r="38" spans="1:9">
      <c r="A38" s="131" t="s">
        <v>407</v>
      </c>
      <c r="B38" s="730" t="s">
        <v>408</v>
      </c>
      <c r="C38" s="730"/>
      <c r="D38" s="730"/>
      <c r="E38" s="730"/>
      <c r="F38" s="730"/>
      <c r="G38" s="730"/>
      <c r="H38" s="730"/>
      <c r="I38" s="730"/>
    </row>
    <row r="39" spans="1:9">
      <c r="A39" s="125"/>
      <c r="B39" s="730"/>
      <c r="C39" s="730"/>
      <c r="D39" s="730"/>
      <c r="E39" s="730"/>
      <c r="F39" s="730"/>
      <c r="G39" s="730"/>
      <c r="H39" s="730"/>
      <c r="I39" s="730"/>
    </row>
    <row r="40" spans="1:9">
      <c r="A40" s="125"/>
      <c r="B40" s="726" t="s">
        <v>409</v>
      </c>
      <c r="C40" s="726"/>
      <c r="D40" s="726"/>
      <c r="E40" s="726"/>
      <c r="F40" s="726"/>
      <c r="G40" s="726"/>
      <c r="H40" s="726"/>
      <c r="I40" s="726"/>
    </row>
    <row r="41" spans="1:9" ht="18" customHeight="1">
      <c r="A41" s="143" t="s">
        <v>439</v>
      </c>
      <c r="B41" s="735" t="str">
        <f>IF($N$1="Family","--N.A.--",[1]Pravesh!I202)</f>
        <v>--N.A.--</v>
      </c>
      <c r="C41" s="735"/>
      <c r="D41" s="135"/>
      <c r="E41" s="143"/>
      <c r="F41" s="143"/>
      <c r="G41" s="135"/>
      <c r="H41" s="725"/>
      <c r="I41" s="725"/>
    </row>
    <row r="42" spans="1:9">
      <c r="A42" s="125" t="s">
        <v>414</v>
      </c>
      <c r="B42" s="125"/>
      <c r="C42" s="125"/>
      <c r="D42" s="125"/>
      <c r="E42" s="125"/>
      <c r="F42" s="125"/>
      <c r="G42" s="125"/>
      <c r="H42" s="125"/>
      <c r="I42" s="125"/>
    </row>
    <row r="43" spans="1:9">
      <c r="A43" s="135">
        <v>1</v>
      </c>
      <c r="B43" s="125" t="str">
        <f>IF($N$1="Family","--N.A.--",PROPER(IF([1]Mastersheet!A29&gt;0,[1]Mastersheet!A29,"")))</f>
        <v>--N.A.--</v>
      </c>
      <c r="C43" s="125"/>
      <c r="D43" s="125"/>
      <c r="E43" s="125"/>
      <c r="F43" s="125" t="str">
        <f>IF($N$1="Family","--N.A.--",IF([1]Mastersheet!C29&gt;0,[1]Mastersheet!C29,""))</f>
        <v>--N.A.--</v>
      </c>
      <c r="G43" s="125"/>
      <c r="H43" s="125"/>
      <c r="I43" s="125"/>
    </row>
    <row r="44" spans="1:9">
      <c r="A44" s="135">
        <v>2</v>
      </c>
      <c r="B44" s="125" t="str">
        <f>IF($N$1="Family","--N.A.--",PROPER(IF([1]Mastersheet!A30&gt;0,[1]Mastersheet!A30,"")))</f>
        <v>--N.A.--</v>
      </c>
      <c r="C44" s="125"/>
      <c r="D44" s="125"/>
      <c r="E44" s="125"/>
      <c r="F44" s="125" t="str">
        <f>IF($N$1="Family","--N.A.--",IF([1]Mastersheet!C30&gt;0,[1]Mastersheet!C30,""))</f>
        <v>--N.A.--</v>
      </c>
      <c r="G44" s="125"/>
      <c r="H44" s="125"/>
      <c r="I44" s="125"/>
    </row>
    <row r="45" spans="1:9">
      <c r="A45" s="125"/>
      <c r="B45" s="125"/>
      <c r="C45" s="125"/>
      <c r="D45" s="125"/>
      <c r="E45" s="134"/>
      <c r="F45" s="134"/>
      <c r="G45" s="134"/>
      <c r="H45" s="134"/>
      <c r="I45" s="134"/>
    </row>
    <row r="46" spans="1:9">
      <c r="A46" s="125"/>
      <c r="B46" s="125"/>
      <c r="C46" s="125"/>
      <c r="D46" s="125"/>
      <c r="E46" s="725" t="s">
        <v>415</v>
      </c>
      <c r="F46" s="725"/>
      <c r="G46" s="725"/>
      <c r="H46" s="725"/>
      <c r="I46" s="725"/>
    </row>
    <row r="47" spans="1:9">
      <c r="A47" s="691" t="s">
        <v>416</v>
      </c>
      <c r="B47" s="691"/>
      <c r="C47" s="691"/>
      <c r="D47" s="691"/>
      <c r="E47" s="691"/>
      <c r="F47" s="691"/>
      <c r="G47" s="691"/>
      <c r="H47" s="691"/>
      <c r="I47" s="691"/>
    </row>
    <row r="48" spans="1:9">
      <c r="A48" s="125"/>
      <c r="B48" s="125"/>
      <c r="C48" s="125"/>
      <c r="D48" s="125"/>
      <c r="E48" s="125"/>
      <c r="F48" s="125"/>
      <c r="G48" s="125"/>
      <c r="H48" s="125"/>
      <c r="I48" s="125"/>
    </row>
    <row r="49" spans="1:9">
      <c r="A49" s="726" t="s">
        <v>417</v>
      </c>
      <c r="B49" s="726"/>
      <c r="C49" s="726"/>
      <c r="D49" s="726" t="str">
        <f>IF($N$1="Family","--N.A.--",[1]Mastersheet!B3)</f>
        <v>--N.A.--</v>
      </c>
      <c r="E49" s="726"/>
      <c r="F49" s="726"/>
      <c r="G49" s="726"/>
      <c r="H49" s="726"/>
      <c r="I49" s="726"/>
    </row>
    <row r="50" spans="1:9" ht="18.75" customHeight="1">
      <c r="A50" s="726" t="s">
        <v>418</v>
      </c>
      <c r="B50" s="726"/>
      <c r="C50" s="726"/>
      <c r="D50" s="726" t="str">
        <f>IF($N$1="Family","--N.A.--",[1]Mastersheet!B4)</f>
        <v>--N.A.--</v>
      </c>
      <c r="E50" s="726"/>
      <c r="F50" s="726"/>
      <c r="G50" s="726"/>
      <c r="H50" s="726"/>
      <c r="I50" s="726"/>
    </row>
    <row r="51" spans="1:9" ht="19.5" customHeight="1">
      <c r="A51" s="726" t="s">
        <v>363</v>
      </c>
      <c r="B51" s="726"/>
      <c r="C51" s="726"/>
      <c r="D51" s="726" t="str">
        <f>IF($N$1="Family","--N.A.--",[1]Mastersheet!B5)</f>
        <v>--N.A.--</v>
      </c>
      <c r="E51" s="726"/>
      <c r="F51" s="726"/>
      <c r="G51" s="726"/>
      <c r="H51" s="726"/>
      <c r="I51" s="726"/>
    </row>
    <row r="52" spans="1:9">
      <c r="A52" s="125"/>
      <c r="B52" s="125"/>
      <c r="C52" s="125"/>
      <c r="D52" s="125"/>
      <c r="E52" s="125"/>
      <c r="F52" s="125"/>
      <c r="G52" s="125"/>
      <c r="H52" s="125"/>
      <c r="I52" s="125"/>
    </row>
    <row r="53" spans="1:9" ht="23.25" customHeight="1">
      <c r="A53" s="125"/>
      <c r="B53" s="125"/>
      <c r="C53" s="125"/>
      <c r="D53" s="125"/>
      <c r="E53" s="725" t="s">
        <v>191</v>
      </c>
      <c r="F53" s="725"/>
      <c r="G53" s="725"/>
      <c r="H53" s="725"/>
      <c r="I53" s="725"/>
    </row>
    <row r="54" spans="1:9" ht="24" customHeight="1">
      <c r="A54" s="143" t="s">
        <v>419</v>
      </c>
      <c r="B54" s="125"/>
      <c r="C54" s="125"/>
      <c r="D54" s="143" t="s">
        <v>2</v>
      </c>
      <c r="E54" s="125"/>
      <c r="F54" s="736" t="str">
        <f>IF($N$1="Family","--N.A.--",[1]Mastersheet!G9)</f>
        <v>--N.A.--</v>
      </c>
      <c r="G54" s="736"/>
      <c r="H54" s="736"/>
      <c r="I54" s="736"/>
    </row>
    <row r="55" spans="1:9">
      <c r="A55" s="136"/>
      <c r="B55" s="125"/>
      <c r="C55" s="125"/>
      <c r="D55" s="125"/>
      <c r="E55" s="125"/>
      <c r="F55" s="736"/>
      <c r="G55" s="736"/>
      <c r="H55" s="736"/>
      <c r="I55" s="736"/>
    </row>
    <row r="56" spans="1:9">
      <c r="A56" s="722" t="s">
        <v>420</v>
      </c>
      <c r="B56" s="723"/>
      <c r="C56" s="723"/>
      <c r="D56" s="723"/>
      <c r="E56" s="723"/>
      <c r="F56" s="723"/>
      <c r="G56" s="723"/>
      <c r="H56" s="723"/>
      <c r="I56" s="723"/>
    </row>
    <row r="57" spans="1:9">
      <c r="A57" s="723"/>
      <c r="B57" s="723"/>
      <c r="C57" s="723"/>
      <c r="D57" s="723"/>
      <c r="E57" s="723"/>
      <c r="F57" s="723"/>
      <c r="G57" s="723"/>
      <c r="H57" s="723"/>
      <c r="I57" s="723"/>
    </row>
    <row r="58" spans="1:9">
      <c r="A58" s="125"/>
      <c r="B58" s="125"/>
      <c r="C58" s="125"/>
      <c r="D58" s="125"/>
      <c r="E58" s="125"/>
      <c r="F58" s="125"/>
      <c r="G58" s="125"/>
      <c r="H58" s="125"/>
      <c r="I58" s="125"/>
    </row>
    <row r="59" spans="1:9">
      <c r="A59" s="125" t="s">
        <v>145</v>
      </c>
      <c r="B59" s="125"/>
      <c r="C59" s="125"/>
      <c r="D59" s="125"/>
      <c r="E59" s="125"/>
      <c r="F59" s="125"/>
      <c r="G59" s="125"/>
      <c r="H59" s="125"/>
      <c r="I59" s="125"/>
    </row>
    <row r="60" spans="1:9">
      <c r="A60" s="726" t="str">
        <f>IF($N$1="Family","--N.A.--",[1]Mastersheet!$B$3)</f>
        <v>--N.A.--</v>
      </c>
      <c r="B60" s="726"/>
      <c r="C60" s="726"/>
      <c r="D60" s="726"/>
      <c r="E60" s="726"/>
      <c r="F60" s="125"/>
      <c r="G60" s="125"/>
      <c r="H60" s="125"/>
      <c r="I60" s="125"/>
    </row>
    <row r="61" spans="1:9">
      <c r="A61" s="726" t="str">
        <f>IF($N$1="Family","--N.A.--",[1]Mastersheet!$B$4)</f>
        <v>--N.A.--</v>
      </c>
      <c r="B61" s="726"/>
      <c r="C61" s="726"/>
      <c r="D61" s="726"/>
      <c r="E61" s="726"/>
      <c r="F61" s="125"/>
      <c r="G61" s="125"/>
      <c r="H61" s="125"/>
      <c r="I61" s="125"/>
    </row>
    <row r="62" spans="1:9">
      <c r="A62" s="737" t="str">
        <f>IF($N$1="Family","--N.A.--",[1]Mastersheet!$B$5)</f>
        <v>--N.A.--</v>
      </c>
      <c r="B62" s="737"/>
      <c r="C62" s="737"/>
      <c r="D62" s="737"/>
      <c r="E62" s="737"/>
      <c r="F62" s="737"/>
      <c r="G62" s="737"/>
      <c r="H62" s="737"/>
      <c r="I62" s="737"/>
    </row>
    <row r="63" spans="1:9">
      <c r="A63" s="125" t="s">
        <v>421</v>
      </c>
      <c r="B63" s="125"/>
      <c r="C63" s="125"/>
      <c r="D63" s="125"/>
      <c r="E63" s="125"/>
      <c r="F63" s="125"/>
      <c r="G63" s="125"/>
      <c r="H63" s="125"/>
      <c r="I63" s="125"/>
    </row>
    <row r="64" spans="1:9">
      <c r="A64" s="725" t="s">
        <v>422</v>
      </c>
      <c r="B64" s="725"/>
      <c r="C64" s="725"/>
      <c r="D64" s="725"/>
      <c r="E64" s="725"/>
      <c r="F64" s="725"/>
      <c r="G64" s="725"/>
      <c r="H64" s="725"/>
      <c r="I64" s="725"/>
    </row>
    <row r="65" spans="1:9">
      <c r="A65" s="125" t="s">
        <v>423</v>
      </c>
      <c r="B65" s="728" t="str">
        <f>B41</f>
        <v>--N.A.--</v>
      </c>
      <c r="C65" s="724"/>
      <c r="D65" s="726" t="s">
        <v>424</v>
      </c>
      <c r="E65" s="726"/>
      <c r="F65" s="726"/>
      <c r="G65" s="726"/>
      <c r="H65" s="726"/>
      <c r="I65" s="726"/>
    </row>
    <row r="66" spans="1:9">
      <c r="A66" s="125" t="s">
        <v>425</v>
      </c>
      <c r="B66" s="725">
        <v>2</v>
      </c>
      <c r="C66" s="725"/>
      <c r="D66" s="726" t="s">
        <v>427</v>
      </c>
      <c r="E66" s="726"/>
      <c r="F66" s="726"/>
      <c r="G66" s="726"/>
      <c r="H66" s="726"/>
      <c r="I66" s="726"/>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189</v>
      </c>
      <c r="B70" s="726" t="str">
        <f>IF($N$1="Family","--N.A.--",[1]Pravesh!H332)</f>
        <v>--N.A.--</v>
      </c>
      <c r="C70" s="726"/>
      <c r="D70" s="726"/>
      <c r="E70" s="725" t="s">
        <v>191</v>
      </c>
      <c r="F70" s="725"/>
      <c r="G70" s="725"/>
      <c r="H70" s="725"/>
      <c r="I70" s="725"/>
    </row>
    <row r="71" spans="1:9">
      <c r="A71" s="125" t="s">
        <v>428</v>
      </c>
      <c r="B71" s="735" t="str">
        <f>IF($N$1="Family","--N.A.--",[1]Pravesh!H333)</f>
        <v>--N.A.--</v>
      </c>
      <c r="C71" s="726"/>
      <c r="D71" s="726"/>
      <c r="E71" s="725" t="s">
        <v>429</v>
      </c>
      <c r="F71" s="725"/>
      <c r="G71" s="725"/>
      <c r="H71" s="725"/>
      <c r="I71" s="725"/>
    </row>
    <row r="72" spans="1:9">
      <c r="A72" s="125"/>
      <c r="B72" s="125"/>
      <c r="C72" s="125"/>
      <c r="D72" s="125"/>
      <c r="E72" s="125"/>
      <c r="F72" s="125"/>
      <c r="G72" s="125"/>
      <c r="H72" s="125"/>
      <c r="I72" s="125"/>
    </row>
    <row r="73" spans="1:9" ht="18" customHeight="1">
      <c r="A73" s="125" t="s">
        <v>430</v>
      </c>
      <c r="B73" s="729" t="s">
        <v>431</v>
      </c>
      <c r="C73" s="729"/>
      <c r="D73" s="729"/>
      <c r="E73" s="729"/>
      <c r="F73" s="729"/>
      <c r="G73" s="729"/>
      <c r="H73" s="729"/>
      <c r="I73" s="729"/>
    </row>
    <row r="74" spans="1:9">
      <c r="A74" s="125"/>
      <c r="B74" s="729"/>
      <c r="C74" s="729"/>
      <c r="D74" s="729"/>
      <c r="E74" s="729"/>
      <c r="F74" s="729"/>
      <c r="G74" s="729"/>
      <c r="H74" s="729"/>
      <c r="I74" s="729"/>
    </row>
    <row r="75" spans="1:9">
      <c r="A75" s="137"/>
      <c r="B75" s="729"/>
      <c r="C75" s="729"/>
      <c r="D75" s="729"/>
      <c r="E75" s="729"/>
      <c r="F75" s="729"/>
      <c r="G75" s="729"/>
      <c r="H75" s="729"/>
      <c r="I75" s="729"/>
    </row>
    <row r="76" spans="1:9">
      <c r="A76" s="126"/>
      <c r="B76" s="729"/>
      <c r="C76" s="729"/>
      <c r="D76" s="729"/>
      <c r="E76" s="729"/>
      <c r="F76" s="729"/>
      <c r="G76" s="729"/>
      <c r="H76" s="729"/>
      <c r="I76" s="729"/>
    </row>
    <row r="77" spans="1:9">
      <c r="A77" s="125" t="s">
        <v>432</v>
      </c>
      <c r="B77" s="125"/>
      <c r="C77" s="125"/>
      <c r="D77" s="125"/>
      <c r="E77" s="125"/>
      <c r="F77" s="125"/>
      <c r="G77" s="125"/>
      <c r="H77" s="125"/>
      <c r="I77" s="125"/>
    </row>
    <row r="78" spans="1:9">
      <c r="A78" s="730" t="s">
        <v>433</v>
      </c>
      <c r="B78" s="730"/>
      <c r="C78" s="730"/>
      <c r="D78" s="730"/>
      <c r="E78" s="730"/>
      <c r="F78" s="730"/>
      <c r="G78" s="730"/>
      <c r="H78" s="730"/>
      <c r="I78" s="730"/>
    </row>
    <row r="79" spans="1:9">
      <c r="A79" s="730"/>
      <c r="B79" s="730"/>
      <c r="C79" s="730"/>
      <c r="D79" s="730"/>
      <c r="E79" s="730"/>
      <c r="F79" s="730"/>
      <c r="G79" s="730"/>
      <c r="H79" s="730"/>
      <c r="I79" s="730"/>
    </row>
    <row r="80" spans="1:9">
      <c r="A80" s="139"/>
    </row>
    <row r="82" spans="1:1">
      <c r="A82" s="139"/>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1.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5" zoomScaleSheetLayoutView="100" workbookViewId="0">
      <selection activeCell="G2" sqref="G2:I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20</v>
      </c>
      <c r="L1" s="109" t="str">
        <f>[1]Mastersheet!$H$21</f>
        <v>NO</v>
      </c>
    </row>
    <row r="2" spans="1:12" ht="18" customHeight="1">
      <c r="B2" s="665" t="s">
        <v>440</v>
      </c>
      <c r="C2" s="665"/>
      <c r="D2" s="665"/>
      <c r="E2" s="665"/>
      <c r="F2" s="665"/>
      <c r="G2" s="738" t="str">
        <f>IF($L$1="YES","","The form no 9 is not applicable under rule 81(1)(a)(vi)")</f>
        <v>The form no 9 is not applicable under rule 81(1)(a)(vi)</v>
      </c>
      <c r="H2" s="738"/>
      <c r="I2" s="738"/>
    </row>
    <row r="3" spans="1:12">
      <c r="B3" s="665" t="s">
        <v>441</v>
      </c>
      <c r="C3" s="665"/>
      <c r="D3" s="665"/>
      <c r="E3" s="665"/>
      <c r="F3" s="665"/>
      <c r="G3" s="738"/>
      <c r="H3" s="738"/>
      <c r="I3" s="738"/>
    </row>
    <row r="4" spans="1:12">
      <c r="A4" s="739" t="s">
        <v>442</v>
      </c>
      <c r="B4" s="739"/>
      <c r="C4" s="739"/>
      <c r="D4" s="739"/>
      <c r="E4" s="739"/>
      <c r="F4" s="739"/>
      <c r="G4" s="739"/>
      <c r="H4" s="739"/>
      <c r="I4" s="739"/>
    </row>
    <row r="5" spans="1:12" hidden="1">
      <c r="A5" s="739"/>
      <c r="B5" s="739"/>
      <c r="C5" s="739"/>
      <c r="D5" s="739"/>
      <c r="E5" s="739"/>
      <c r="F5" s="739"/>
      <c r="G5" s="739"/>
      <c r="H5" s="739"/>
      <c r="I5" s="739"/>
    </row>
    <row r="6" spans="1:12" ht="19.5" customHeight="1">
      <c r="A6" s="664" t="s">
        <v>443</v>
      </c>
      <c r="B6" s="664"/>
      <c r="C6" s="664"/>
      <c r="D6" s="664"/>
      <c r="E6" s="664"/>
      <c r="F6" s="664"/>
      <c r="G6" s="664"/>
      <c r="H6" s="664"/>
      <c r="I6" s="664"/>
    </row>
    <row r="7" spans="1:12" ht="18.75" customHeight="1">
      <c r="A7" s="664" t="str">
        <f>IF($L$1="NO","---N.A.---",[1]Pravesh!D228)</f>
        <v>---N.A.---</v>
      </c>
      <c r="B7" s="664"/>
      <c r="C7" s="664"/>
      <c r="D7" s="664" t="str">
        <f>IF([1]Mastersheet!H21="YES",[1]Mastersheet!B3,"--N.A.--")</f>
        <v>--N.A.--</v>
      </c>
      <c r="E7" s="664"/>
      <c r="F7" s="664"/>
      <c r="G7" s="664"/>
      <c r="H7" s="664" t="s">
        <v>444</v>
      </c>
      <c r="I7" s="664"/>
    </row>
    <row r="8" spans="1:12" ht="19.5" customHeight="1">
      <c r="A8" s="664" t="str">
        <f>IF([1]Mastersheet!$H$21="YES",[1]Mastersheet!G3,"--N.A.--")</f>
        <v>--N.A.--</v>
      </c>
      <c r="B8" s="664"/>
      <c r="C8" s="664"/>
      <c r="D8" s="664"/>
      <c r="E8" s="664"/>
      <c r="F8" s="112" t="s">
        <v>445</v>
      </c>
      <c r="G8" s="741" t="str">
        <f>IF([1]Mastersheet!$H$21="YES",[1]Mastersheet!B77,"--N.A.--")</f>
        <v>--N.A.--</v>
      </c>
      <c r="H8" s="664"/>
      <c r="I8" s="112" t="s">
        <v>120</v>
      </c>
    </row>
    <row r="9" spans="1:12">
      <c r="A9" s="664" t="s">
        <v>446</v>
      </c>
      <c r="B9" s="664"/>
      <c r="C9" s="742" t="str">
        <f>[1]Pravesh!H344</f>
        <v>NIL</v>
      </c>
      <c r="D9" s="743"/>
      <c r="E9" s="743"/>
      <c r="F9" s="144" t="s">
        <v>447</v>
      </c>
      <c r="G9" s="144"/>
      <c r="H9" s="144"/>
      <c r="I9" s="144"/>
    </row>
    <row r="10" spans="1:12">
      <c r="A10" s="663" t="s">
        <v>448</v>
      </c>
      <c r="B10" s="663"/>
      <c r="C10" s="663"/>
      <c r="D10" s="744" t="str">
        <f>IF([1]Pravesh!H341="","--N.A.--",[1]Pravesh!H341)</f>
        <v>--N.A.--</v>
      </c>
      <c r="E10" s="664"/>
      <c r="F10" s="664" t="s">
        <v>449</v>
      </c>
      <c r="G10" s="664"/>
      <c r="H10" s="744" t="str">
        <f>IF([1]Pravesh!H342="","--N.A.--",[1]Pravesh!H342)</f>
        <v>--N.A.--</v>
      </c>
      <c r="I10" s="664"/>
    </row>
    <row r="11" spans="1:12" ht="24" customHeight="1">
      <c r="A11" s="663" t="s">
        <v>450</v>
      </c>
      <c r="B11" s="663"/>
      <c r="C11" s="663"/>
      <c r="D11" s="663"/>
      <c r="E11" s="663"/>
      <c r="F11" s="112" t="s">
        <v>451</v>
      </c>
      <c r="G11" s="744" t="str">
        <f>[1]Pravesh!H344</f>
        <v>NIL</v>
      </c>
      <c r="H11" s="664"/>
      <c r="I11" s="664"/>
    </row>
    <row r="12" spans="1:12" ht="27.75" customHeight="1">
      <c r="A12" s="745" t="str">
        <f>IF($L$1="NO","--N.A.--",[1]Mastersheet!B5)</f>
        <v>--N.A.--</v>
      </c>
      <c r="B12" s="745"/>
      <c r="C12" s="745"/>
      <c r="D12" s="745"/>
      <c r="E12" s="745"/>
      <c r="F12" s="746" t="s">
        <v>452</v>
      </c>
      <c r="G12" s="746"/>
      <c r="H12" s="746"/>
      <c r="I12" s="746"/>
    </row>
    <row r="13" spans="1:12">
      <c r="A13" s="747" t="s">
        <v>453</v>
      </c>
      <c r="B13" s="747"/>
      <c r="C13" s="747"/>
      <c r="D13" s="747"/>
      <c r="E13" s="747"/>
      <c r="F13" s="747"/>
      <c r="G13" s="747"/>
      <c r="H13" s="747"/>
      <c r="I13" s="747"/>
    </row>
    <row r="14" spans="1:12">
      <c r="A14" s="747"/>
      <c r="B14" s="747"/>
      <c r="C14" s="747"/>
      <c r="D14" s="747"/>
      <c r="E14" s="747"/>
      <c r="F14" s="747"/>
      <c r="G14" s="747"/>
      <c r="H14" s="747"/>
      <c r="I14" s="747"/>
    </row>
    <row r="15" spans="1:12">
      <c r="A15" s="740" t="s">
        <v>454</v>
      </c>
      <c r="B15" s="740"/>
      <c r="C15" s="740"/>
      <c r="D15" s="740"/>
      <c r="E15" s="740"/>
      <c r="F15" s="740"/>
      <c r="G15" s="740"/>
      <c r="H15" s="740"/>
      <c r="I15" s="740"/>
    </row>
    <row r="16" spans="1:12">
      <c r="A16" s="740"/>
      <c r="B16" s="740"/>
      <c r="C16" s="740"/>
      <c r="D16" s="740"/>
      <c r="E16" s="740"/>
      <c r="F16" s="740"/>
      <c r="G16" s="740"/>
      <c r="H16" s="740"/>
      <c r="I16" s="740"/>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664" t="str">
        <f>A7</f>
        <v>---N.A.---</v>
      </c>
      <c r="B22" s="664"/>
      <c r="C22" s="664" t="str">
        <f>D7</f>
        <v>--N.A.--</v>
      </c>
      <c r="D22" s="664"/>
      <c r="E22" s="664"/>
      <c r="F22" s="664"/>
      <c r="G22" s="664" t="s">
        <v>455</v>
      </c>
      <c r="H22" s="664"/>
      <c r="I22" s="664"/>
    </row>
    <row r="23" spans="1:10">
      <c r="A23" s="663" t="s">
        <v>456</v>
      </c>
      <c r="B23" s="663"/>
      <c r="C23" s="663"/>
      <c r="D23" s="663"/>
      <c r="E23" s="663"/>
      <c r="F23" s="663"/>
      <c r="G23" s="663"/>
      <c r="H23" s="663"/>
      <c r="I23" s="663"/>
    </row>
    <row r="24" spans="1:10" ht="4.5" customHeight="1">
      <c r="A24" s="112"/>
      <c r="B24" s="112"/>
      <c r="C24" s="112"/>
      <c r="D24" s="112"/>
      <c r="E24" s="112"/>
      <c r="F24" s="112"/>
      <c r="G24" s="112"/>
      <c r="H24" s="112"/>
      <c r="I24" s="112"/>
    </row>
    <row r="25" spans="1:10">
      <c r="A25" s="112"/>
      <c r="B25" s="112"/>
      <c r="C25" s="112"/>
      <c r="D25" s="112"/>
      <c r="E25" s="112"/>
      <c r="F25" s="664" t="s">
        <v>457</v>
      </c>
      <c r="G25" s="748"/>
      <c r="H25" s="748"/>
      <c r="I25" s="748"/>
      <c r="J25" s="117"/>
    </row>
    <row r="26" spans="1:10">
      <c r="A26" s="112"/>
      <c r="B26" s="112"/>
      <c r="C26" s="112"/>
      <c r="D26" s="112"/>
      <c r="E26" s="112"/>
      <c r="F26" s="112"/>
      <c r="G26" s="146"/>
      <c r="H26" s="146"/>
      <c r="I26" s="146"/>
      <c r="J26" s="117"/>
    </row>
    <row r="27" spans="1:10">
      <c r="A27" s="112"/>
      <c r="B27" s="146"/>
      <c r="C27" s="146"/>
      <c r="D27" s="146"/>
      <c r="E27" s="748" t="s">
        <v>458</v>
      </c>
      <c r="F27" s="748"/>
      <c r="G27" s="748"/>
      <c r="H27" s="748"/>
      <c r="I27" s="748"/>
      <c r="J27" s="117"/>
    </row>
    <row r="28" spans="1:10" ht="20.25" customHeight="1">
      <c r="A28" s="665" t="s">
        <v>459</v>
      </c>
      <c r="B28" s="665"/>
      <c r="C28" s="665"/>
      <c r="D28" s="665"/>
      <c r="E28" s="665"/>
      <c r="F28" s="665"/>
      <c r="G28" s="665"/>
      <c r="H28" s="665"/>
      <c r="I28" s="665"/>
    </row>
    <row r="29" spans="1:10" ht="19.5" customHeight="1">
      <c r="A29" s="749" t="s">
        <v>460</v>
      </c>
      <c r="B29" s="749"/>
      <c r="C29" s="749"/>
      <c r="D29" s="749"/>
      <c r="E29" s="749"/>
      <c r="F29" s="749"/>
      <c r="G29" s="749"/>
      <c r="H29" s="749"/>
      <c r="I29" s="749"/>
    </row>
    <row r="30" spans="1:10">
      <c r="A30" s="749" t="s">
        <v>461</v>
      </c>
      <c r="B30" s="750"/>
      <c r="C30" s="750"/>
      <c r="D30" s="750"/>
      <c r="E30" s="750"/>
      <c r="F30" s="750"/>
      <c r="G30" s="750"/>
      <c r="H30" s="750"/>
      <c r="I30" s="750"/>
    </row>
    <row r="31" spans="1:10" ht="19.5" customHeight="1">
      <c r="A31" s="750"/>
      <c r="B31" s="750"/>
      <c r="C31" s="750"/>
      <c r="D31" s="750"/>
      <c r="E31" s="750"/>
      <c r="F31" s="750"/>
      <c r="G31" s="750"/>
      <c r="H31" s="750"/>
      <c r="I31" s="750"/>
    </row>
    <row r="32" spans="1:10">
      <c r="A32" s="670" t="s">
        <v>462</v>
      </c>
      <c r="B32" s="670"/>
      <c r="C32" s="670"/>
      <c r="D32" s="670"/>
      <c r="E32" s="670"/>
      <c r="F32" s="670"/>
      <c r="G32" s="670"/>
      <c r="H32" s="664" t="str">
        <f>'[1]Family data'!F3</f>
        <v>Shri</v>
      </c>
      <c r="I32" s="664"/>
    </row>
    <row r="33" spans="1:9">
      <c r="A33" s="670" t="str">
        <f>C22</f>
        <v>--N.A.--</v>
      </c>
      <c r="B33" s="670"/>
      <c r="C33" s="670"/>
      <c r="D33" s="670"/>
      <c r="E33" s="670"/>
      <c r="F33" s="670" t="s">
        <v>463</v>
      </c>
      <c r="G33" s="670"/>
      <c r="H33" s="670"/>
      <c r="I33" s="670"/>
    </row>
    <row r="34" spans="1:9">
      <c r="A34" s="670" t="str">
        <f>C9</f>
        <v>NIL</v>
      </c>
      <c r="B34" s="670"/>
      <c r="C34" s="670"/>
      <c r="D34" s="670"/>
      <c r="E34" s="670"/>
      <c r="F34" s="670" t="s">
        <v>464</v>
      </c>
      <c r="G34" s="670"/>
      <c r="H34" s="669" t="str">
        <f>D10</f>
        <v>--N.A.--</v>
      </c>
      <c r="I34" s="670"/>
    </row>
    <row r="35" spans="1:9">
      <c r="A35" s="113" t="s">
        <v>465</v>
      </c>
      <c r="B35" s="669" t="str">
        <f>H10</f>
        <v>--N.A.--</v>
      </c>
      <c r="C35" s="670"/>
      <c r="D35" s="670" t="s">
        <v>466</v>
      </c>
      <c r="E35" s="670"/>
      <c r="F35" s="670"/>
      <c r="G35" s="669" t="str">
        <f>[1]Pravesh!H344</f>
        <v>NIL</v>
      </c>
      <c r="H35" s="670"/>
      <c r="I35" s="670"/>
    </row>
    <row r="36" spans="1:9">
      <c r="A36" s="740" t="s">
        <v>467</v>
      </c>
      <c r="B36" s="740"/>
      <c r="C36" s="740"/>
      <c r="D36" s="740"/>
      <c r="E36" s="740"/>
      <c r="F36" s="740"/>
      <c r="G36" s="740"/>
      <c r="H36" s="740"/>
      <c r="I36" s="740"/>
    </row>
    <row r="37" spans="1:9" ht="22.5" customHeight="1">
      <c r="A37" s="751"/>
      <c r="B37" s="751"/>
      <c r="C37" s="751"/>
      <c r="D37" s="751"/>
      <c r="E37" s="751"/>
      <c r="F37" s="751"/>
      <c r="G37" s="751"/>
      <c r="H37" s="751"/>
      <c r="I37" s="751"/>
    </row>
    <row r="38" spans="1:9" ht="18" customHeight="1">
      <c r="A38" s="751"/>
      <c r="B38" s="751"/>
      <c r="C38" s="751"/>
      <c r="D38" s="751"/>
      <c r="E38" s="751"/>
      <c r="F38" s="751"/>
      <c r="G38" s="751"/>
      <c r="H38" s="751"/>
      <c r="I38" s="751"/>
    </row>
    <row r="39" spans="1:9">
      <c r="A39" s="112"/>
      <c r="B39" s="112" t="s">
        <v>144</v>
      </c>
      <c r="C39" s="664" t="s">
        <v>142</v>
      </c>
      <c r="D39" s="664"/>
      <c r="E39" s="664"/>
      <c r="F39" s="111" t="s">
        <v>449</v>
      </c>
      <c r="G39" s="664" t="s">
        <v>142</v>
      </c>
      <c r="H39" s="664"/>
      <c r="I39" s="664"/>
    </row>
    <row r="40" spans="1:9">
      <c r="A40" s="112"/>
      <c r="B40" s="112" t="s">
        <v>144</v>
      </c>
      <c r="C40" s="664" t="s">
        <v>142</v>
      </c>
      <c r="D40" s="664"/>
      <c r="E40" s="664"/>
      <c r="F40" s="111" t="s">
        <v>449</v>
      </c>
      <c r="G40" s="664" t="s">
        <v>142</v>
      </c>
      <c r="H40" s="664"/>
      <c r="I40" s="664"/>
    </row>
    <row r="41" spans="1:9">
      <c r="A41" s="112"/>
      <c r="B41" s="112"/>
      <c r="C41" s="112"/>
      <c r="D41" s="112"/>
      <c r="E41" s="112"/>
      <c r="F41" s="112"/>
      <c r="G41" s="112"/>
      <c r="H41" s="112"/>
      <c r="I41" s="112"/>
    </row>
    <row r="42" spans="1:9">
      <c r="A42" s="663" t="s">
        <v>468</v>
      </c>
      <c r="B42" s="663"/>
      <c r="C42" s="744" t="str">
        <f>IF($L$1="NO","--N.A.--",[1]Pravesh!I201)</f>
        <v>--N.A.--</v>
      </c>
      <c r="D42" s="664"/>
      <c r="E42" s="112"/>
      <c r="F42" s="664" t="s">
        <v>469</v>
      </c>
      <c r="G42" s="664"/>
      <c r="H42" s="664"/>
      <c r="I42" s="664"/>
    </row>
    <row r="43" spans="1:9">
      <c r="A43" s="112"/>
      <c r="B43" s="112"/>
      <c r="C43" s="112"/>
      <c r="D43" s="112"/>
      <c r="E43" s="112"/>
      <c r="F43" s="664" t="s">
        <v>470</v>
      </c>
      <c r="G43" s="664"/>
      <c r="H43" s="664"/>
      <c r="I43" s="664"/>
    </row>
    <row r="44" spans="1:9">
      <c r="A44" s="112"/>
      <c r="B44" s="112"/>
      <c r="C44" s="112"/>
      <c r="D44" s="112"/>
      <c r="E44" s="112"/>
      <c r="F44" s="664" t="s">
        <v>268</v>
      </c>
      <c r="G44" s="664"/>
      <c r="H44" s="664"/>
      <c r="I44" s="664"/>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O2"/>
    </sheetView>
  </sheetViews>
  <sheetFormatPr defaultColWidth="9.140625"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691" t="s">
        <v>471</v>
      </c>
      <c r="B1" s="691"/>
      <c r="C1" s="691"/>
      <c r="D1" s="691"/>
      <c r="E1" s="691"/>
      <c r="F1" s="691"/>
      <c r="G1" s="691"/>
      <c r="H1" s="691"/>
      <c r="I1" s="691"/>
      <c r="J1" s="691"/>
      <c r="K1" s="691"/>
      <c r="L1" s="691"/>
      <c r="M1" s="691"/>
      <c r="N1" s="691"/>
      <c r="O1" s="147">
        <v>21</v>
      </c>
      <c r="R1" s="148" t="str">
        <f>[1]LTA!$E$32</f>
        <v>NO</v>
      </c>
    </row>
    <row r="2" spans="1:18">
      <c r="A2" s="725" t="s">
        <v>472</v>
      </c>
      <c r="B2" s="725"/>
      <c r="C2" s="725"/>
      <c r="D2" s="725"/>
      <c r="E2" s="725"/>
      <c r="F2" s="725"/>
      <c r="G2" s="725"/>
      <c r="H2" s="725"/>
      <c r="I2" s="725"/>
      <c r="J2" s="725"/>
      <c r="K2" s="725"/>
      <c r="L2" s="725"/>
      <c r="M2" s="725"/>
      <c r="N2" s="725"/>
      <c r="O2" s="725"/>
    </row>
    <row r="3" spans="1:18" ht="17.25" customHeight="1">
      <c r="A3" s="722" t="s">
        <v>473</v>
      </c>
      <c r="B3" s="722"/>
      <c r="C3" s="722"/>
      <c r="D3" s="722"/>
      <c r="E3" s="722"/>
      <c r="F3" s="722"/>
      <c r="G3" s="722"/>
      <c r="H3" s="722"/>
      <c r="I3" s="722"/>
      <c r="J3" s="722"/>
      <c r="K3" s="722"/>
      <c r="L3" s="722"/>
      <c r="M3" s="722"/>
      <c r="N3" s="722"/>
      <c r="O3" s="753"/>
    </row>
    <row r="4" spans="1:18">
      <c r="A4" s="125" t="s">
        <v>145</v>
      </c>
      <c r="B4" s="125"/>
      <c r="C4" s="125"/>
      <c r="D4" s="125"/>
      <c r="E4" s="125"/>
      <c r="F4" s="125"/>
      <c r="G4" s="125"/>
      <c r="H4" s="125"/>
      <c r="I4" s="125"/>
      <c r="J4" s="125"/>
      <c r="K4" s="125"/>
      <c r="L4" s="125"/>
      <c r="M4" s="125"/>
      <c r="N4" s="125"/>
      <c r="O4" s="125"/>
    </row>
    <row r="5" spans="1:18">
      <c r="A5" s="726" t="s">
        <v>474</v>
      </c>
      <c r="B5" s="726"/>
      <c r="C5" s="726"/>
      <c r="D5" s="125"/>
      <c r="E5" s="125"/>
      <c r="F5" s="125"/>
      <c r="G5" s="125"/>
      <c r="H5" s="125"/>
      <c r="I5" s="125"/>
      <c r="J5" s="125"/>
      <c r="K5" s="754" t="str">
        <f>IF($R$1="NO","THE FORM  28 IS NOT APPLICABLE DUE TO PENSIONER NOT TAKEN ANY KIND OF LONG TERM ADVANCE","")</f>
        <v>THE FORM  28 IS NOT APPLICABLE DUE TO PENSIONER NOT TAKEN ANY KIND OF LONG TERM ADVANCE</v>
      </c>
      <c r="L5" s="754"/>
      <c r="M5" s="754"/>
      <c r="N5" s="754"/>
      <c r="O5" s="125"/>
    </row>
    <row r="6" spans="1:18">
      <c r="A6" s="726" t="str">
        <f>IF($R$1="NO","--N.A.--",[1]Pravesh!H332)</f>
        <v>--N.A.--</v>
      </c>
      <c r="B6" s="726"/>
      <c r="C6" s="726"/>
      <c r="D6" s="143" t="s">
        <v>475</v>
      </c>
      <c r="E6" s="125"/>
      <c r="F6" s="125"/>
      <c r="G6" s="125"/>
      <c r="H6" s="125"/>
      <c r="I6" s="125"/>
      <c r="J6" s="125"/>
      <c r="K6" s="754"/>
      <c r="L6" s="754"/>
      <c r="M6" s="754"/>
      <c r="N6" s="754"/>
      <c r="O6" s="125"/>
    </row>
    <row r="7" spans="1:18">
      <c r="A7" s="125"/>
      <c r="B7" s="726" t="s">
        <v>476</v>
      </c>
      <c r="C7" s="726"/>
      <c r="D7" s="726"/>
      <c r="E7" s="726"/>
      <c r="F7" s="726"/>
      <c r="G7" s="726"/>
      <c r="H7" s="726"/>
      <c r="I7" s="726"/>
      <c r="J7" s="125"/>
      <c r="K7" s="754"/>
      <c r="L7" s="754"/>
      <c r="M7" s="754"/>
      <c r="N7" s="754"/>
      <c r="O7" s="125"/>
    </row>
    <row r="8" spans="1:18">
      <c r="A8" s="125" t="s">
        <v>421</v>
      </c>
      <c r="B8" s="125"/>
      <c r="C8" s="125"/>
      <c r="D8" s="125"/>
      <c r="E8" s="125"/>
      <c r="F8" s="125"/>
      <c r="G8" s="125"/>
      <c r="H8" s="125"/>
      <c r="I8" s="125"/>
      <c r="J8" s="755" t="str">
        <f>IF($R$1="NO","--N.A.--",[1]Mastersheet!B4)</f>
        <v>--N.A.--</v>
      </c>
      <c r="K8" s="755"/>
      <c r="L8" s="755"/>
      <c r="M8" s="125"/>
      <c r="N8" s="125"/>
      <c r="O8" s="125"/>
    </row>
    <row r="9" spans="1:18">
      <c r="A9" s="125"/>
      <c r="B9" s="725" t="str">
        <f>[1]Pravesh!D228</f>
        <v>Shri</v>
      </c>
      <c r="C9" s="725"/>
      <c r="D9" s="125"/>
      <c r="E9" s="725" t="str">
        <f>IF($R$1="NO","--N.A.--",[1]Mastersheet!B3)</f>
        <v>--N.A.--</v>
      </c>
      <c r="F9" s="725"/>
      <c r="G9" s="725"/>
      <c r="H9" s="725" t="s">
        <v>446</v>
      </c>
      <c r="I9" s="725"/>
      <c r="J9" s="755"/>
      <c r="K9" s="755"/>
      <c r="L9" s="755"/>
      <c r="M9" s="725" t="s">
        <v>477</v>
      </c>
      <c r="N9" s="725"/>
      <c r="O9" s="725"/>
    </row>
    <row r="10" spans="1:18">
      <c r="A10" s="752" t="str">
        <f>[1]Mastersheet!B5</f>
        <v>DIRECTOR SECONDARY EDUCATION, RAJASTHAN, BIKANER</v>
      </c>
      <c r="B10" s="752"/>
      <c r="C10" s="752"/>
      <c r="D10" s="752"/>
      <c r="E10" s="752"/>
      <c r="F10" s="752"/>
      <c r="G10" s="143" t="s">
        <v>478</v>
      </c>
      <c r="H10" s="125"/>
      <c r="I10" s="143"/>
      <c r="J10" s="143"/>
      <c r="K10" s="125"/>
      <c r="L10" s="125"/>
      <c r="M10" s="125"/>
      <c r="N10" s="125"/>
      <c r="O10" s="125"/>
    </row>
    <row r="11" spans="1:18">
      <c r="A11" s="756" t="s">
        <v>479</v>
      </c>
      <c r="B11" s="756"/>
      <c r="C11" s="756"/>
      <c r="D11" s="756"/>
      <c r="E11" s="756"/>
      <c r="F11" s="756"/>
      <c r="G11" s="756"/>
      <c r="H11" s="756"/>
      <c r="I11" s="756"/>
      <c r="J11" s="756"/>
      <c r="K11" s="756"/>
      <c r="L11" s="756"/>
      <c r="M11" s="756"/>
      <c r="N11" s="756"/>
      <c r="O11" s="756"/>
    </row>
    <row r="12" spans="1:18">
      <c r="A12" s="757" t="s">
        <v>480</v>
      </c>
      <c r="B12" s="757"/>
      <c r="C12" s="757"/>
      <c r="D12" s="757"/>
      <c r="E12" s="758" t="s">
        <v>481</v>
      </c>
      <c r="F12" s="757" t="s">
        <v>482</v>
      </c>
      <c r="G12" s="757"/>
      <c r="H12" s="757" t="s">
        <v>483</v>
      </c>
      <c r="I12" s="757" t="s">
        <v>484</v>
      </c>
      <c r="J12" s="757" t="s">
        <v>485</v>
      </c>
      <c r="K12" s="757" t="s">
        <v>486</v>
      </c>
      <c r="L12" s="757" t="s">
        <v>487</v>
      </c>
      <c r="M12" s="757"/>
      <c r="N12" s="757"/>
      <c r="O12" s="757" t="s">
        <v>488</v>
      </c>
    </row>
    <row r="13" spans="1:18" ht="26.25" customHeight="1">
      <c r="A13" s="757"/>
      <c r="B13" s="757"/>
      <c r="C13" s="757"/>
      <c r="D13" s="757"/>
      <c r="E13" s="758"/>
      <c r="F13" s="757"/>
      <c r="G13" s="757"/>
      <c r="H13" s="757"/>
      <c r="I13" s="757"/>
      <c r="J13" s="757"/>
      <c r="K13" s="757"/>
      <c r="L13" s="149" t="s">
        <v>489</v>
      </c>
      <c r="M13" s="149" t="s">
        <v>248</v>
      </c>
      <c r="N13" s="149" t="s">
        <v>490</v>
      </c>
      <c r="O13" s="757"/>
    </row>
    <row r="14" spans="1:18" s="152" customFormat="1" ht="15">
      <c r="A14" s="759">
        <v>1</v>
      </c>
      <c r="B14" s="759"/>
      <c r="C14" s="759"/>
      <c r="D14" s="759"/>
      <c r="E14" s="150">
        <v>2</v>
      </c>
      <c r="F14" s="759">
        <v>3</v>
      </c>
      <c r="G14" s="759"/>
      <c r="H14" s="759"/>
      <c r="I14" s="150">
        <v>4</v>
      </c>
      <c r="J14" s="150">
        <v>5</v>
      </c>
      <c r="K14" s="150">
        <v>6</v>
      </c>
      <c r="L14" s="151">
        <v>7</v>
      </c>
      <c r="M14" s="151">
        <v>8</v>
      </c>
      <c r="N14" s="151">
        <v>9</v>
      </c>
      <c r="O14" s="150">
        <v>10</v>
      </c>
    </row>
    <row r="15" spans="1:18">
      <c r="A15" s="708" t="s">
        <v>491</v>
      </c>
      <c r="B15" s="708"/>
      <c r="C15" s="708"/>
      <c r="D15" s="708"/>
      <c r="E15" s="708"/>
      <c r="F15" s="708"/>
      <c r="G15" s="708"/>
      <c r="H15" s="708"/>
      <c r="I15" s="708"/>
      <c r="J15" s="708"/>
      <c r="K15" s="708"/>
      <c r="L15" s="708"/>
      <c r="M15" s="708"/>
      <c r="N15" s="708"/>
      <c r="O15" s="708"/>
    </row>
    <row r="16" spans="1:18">
      <c r="A16" s="153"/>
      <c r="B16" s="708" t="s">
        <v>492</v>
      </c>
      <c r="C16" s="708"/>
      <c r="D16" s="708"/>
      <c r="E16" s="154" t="str">
        <f>IF([1]LTA!B9&gt;0,[1]LTA!B9,"NIL")</f>
        <v>NIL</v>
      </c>
      <c r="F16" s="698" t="str">
        <f>IF([1]LTA!C9&gt;0,[1]LTA!C9,"NIL")</f>
        <v>NIL</v>
      </c>
      <c r="G16" s="698"/>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708" t="s">
        <v>493</v>
      </c>
      <c r="C17" s="708"/>
      <c r="D17" s="708"/>
      <c r="E17" s="153" t="str">
        <f>IF([1]LTA!B10&gt;0,[1]LTA!B10,"NIL")</f>
        <v>NIL</v>
      </c>
      <c r="F17" s="698" t="str">
        <f>IF([1]LTA!C10&gt;0,[1]LTA!C10,"NIL")</f>
        <v>NIL</v>
      </c>
      <c r="G17" s="698"/>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708" t="s">
        <v>494</v>
      </c>
      <c r="B18" s="708"/>
      <c r="C18" s="708"/>
      <c r="D18" s="708"/>
      <c r="E18" s="708"/>
      <c r="F18" s="708"/>
      <c r="G18" s="708"/>
      <c r="H18" s="708"/>
      <c r="I18" s="708"/>
      <c r="J18" s="708"/>
      <c r="K18" s="708"/>
      <c r="L18" s="708"/>
      <c r="M18" s="708"/>
      <c r="N18" s="708"/>
      <c r="O18" s="708"/>
    </row>
    <row r="19" spans="1:15">
      <c r="A19" s="153"/>
      <c r="B19" s="708" t="s">
        <v>492</v>
      </c>
      <c r="C19" s="708"/>
      <c r="D19" s="708"/>
      <c r="E19" s="153" t="str">
        <f>IF([1]LTA!B12&gt;0,[1]LTA!B12,"NIL")</f>
        <v>NIL</v>
      </c>
      <c r="F19" s="698" t="str">
        <f>IF([1]LTA!C12&gt;0,[1]LTA!C12,"NIL")</f>
        <v>NIL</v>
      </c>
      <c r="G19" s="698"/>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708" t="s">
        <v>493</v>
      </c>
      <c r="C20" s="708"/>
      <c r="D20" s="708"/>
      <c r="E20" s="153" t="str">
        <f>IF([1]LTA!B13&gt;0,[1]LTA!B13,"NIL")</f>
        <v>NIL</v>
      </c>
      <c r="F20" s="698" t="str">
        <f>IF([1]LTA!C13&gt;0,[1]LTA!C13,"NIL")</f>
        <v>NIL</v>
      </c>
      <c r="G20" s="698"/>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708" t="s">
        <v>495</v>
      </c>
      <c r="C21" s="708"/>
      <c r="D21" s="708"/>
      <c r="E21" s="153" t="str">
        <f>IF([1]LTA!B14&gt;0,[1]LTA!B14,"NIL")</f>
        <v>NIL</v>
      </c>
      <c r="F21" s="698" t="str">
        <f>IF([1]LTA!C14&gt;0,[1]LTA!C14,"NIL")</f>
        <v>NIL</v>
      </c>
      <c r="G21" s="698"/>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708" t="s">
        <v>496</v>
      </c>
      <c r="B22" s="708"/>
      <c r="C22" s="708"/>
      <c r="D22" s="708"/>
      <c r="E22" s="708"/>
      <c r="F22" s="708"/>
      <c r="G22" s="708"/>
      <c r="H22" s="708"/>
      <c r="I22" s="708"/>
      <c r="J22" s="708"/>
      <c r="K22" s="708"/>
      <c r="L22" s="708"/>
      <c r="M22" s="708"/>
      <c r="N22" s="708"/>
      <c r="O22" s="708"/>
    </row>
    <row r="23" spans="1:15">
      <c r="A23" s="153"/>
      <c r="B23" s="708" t="s">
        <v>492</v>
      </c>
      <c r="C23" s="708"/>
      <c r="D23" s="708"/>
      <c r="E23" s="153" t="str">
        <f>IF([1]LTA!B16&gt;0,[1]LTA!B16,"NIL")</f>
        <v>NIL</v>
      </c>
      <c r="F23" s="698" t="str">
        <f>IF([1]LTA!C16&gt;0,[1]LTA!C16,"NIL")</f>
        <v>NIL</v>
      </c>
      <c r="G23" s="698"/>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708" t="s">
        <v>493</v>
      </c>
      <c r="C24" s="708"/>
      <c r="D24" s="708"/>
      <c r="E24" s="153" t="str">
        <f>IF([1]LTA!B17&gt;0,[1]LTA!B17,"NIL")</f>
        <v>NIL</v>
      </c>
      <c r="F24" s="698" t="str">
        <f>IF([1]LTA!C17&gt;0,[1]LTA!C17,"NIL")</f>
        <v>NIL</v>
      </c>
      <c r="G24" s="698"/>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708" t="s">
        <v>495</v>
      </c>
      <c r="C25" s="708"/>
      <c r="D25" s="708"/>
      <c r="E25" s="153" t="str">
        <f>IF([1]LTA!B18&gt;0,[1]LTA!B18,"NIL")</f>
        <v>NIL</v>
      </c>
      <c r="F25" s="698" t="str">
        <f>IF([1]LTA!C18&gt;0,[1]LTA!C18,"NIL")</f>
        <v>NIL</v>
      </c>
      <c r="G25" s="698"/>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760" t="s">
        <v>497</v>
      </c>
      <c r="B26" s="760"/>
      <c r="C26" s="760"/>
      <c r="D26" s="760"/>
      <c r="E26" s="760"/>
      <c r="F26" s="760"/>
      <c r="G26" s="760"/>
      <c r="H26" s="760"/>
      <c r="I26" s="760"/>
      <c r="J26" s="760"/>
      <c r="K26" s="760"/>
      <c r="L26" s="760"/>
      <c r="M26" s="760"/>
      <c r="N26" s="760"/>
      <c r="O26" s="760"/>
    </row>
    <row r="27" spans="1:15">
      <c r="A27" s="761" t="s">
        <v>498</v>
      </c>
      <c r="B27" s="761"/>
      <c r="C27" s="761"/>
      <c r="D27" s="761"/>
      <c r="E27" s="761"/>
      <c r="F27" s="761"/>
      <c r="G27" s="156"/>
      <c r="H27" s="156"/>
      <c r="I27" s="725" t="s">
        <v>499</v>
      </c>
      <c r="J27" s="725"/>
      <c r="K27" s="725"/>
      <c r="L27" s="725"/>
      <c r="M27" s="725"/>
      <c r="N27" s="725"/>
      <c r="O27" s="725"/>
    </row>
    <row r="28" spans="1:15">
      <c r="A28" s="762" t="s">
        <v>500</v>
      </c>
      <c r="B28" s="763" t="str">
        <f>IF($R$1="NO","--N.A.--",[1]Pravesh!I202)</f>
        <v>--N.A.--</v>
      </c>
      <c r="C28" s="763"/>
      <c r="D28" s="125"/>
      <c r="E28" s="157"/>
      <c r="F28" s="157"/>
      <c r="G28" s="157"/>
      <c r="H28" s="157"/>
      <c r="I28" s="135"/>
      <c r="J28" s="135"/>
      <c r="K28" s="135"/>
      <c r="L28" s="135"/>
      <c r="M28" s="135"/>
      <c r="N28" s="125"/>
      <c r="O28" s="125"/>
    </row>
    <row r="29" spans="1:15">
      <c r="A29" s="762"/>
      <c r="B29" s="125"/>
      <c r="C29" s="125"/>
      <c r="D29" s="125"/>
      <c r="E29" s="157"/>
      <c r="F29" s="157"/>
      <c r="G29" s="157"/>
      <c r="H29" s="157"/>
      <c r="I29" s="725" t="str">
        <f>IF($R$1="NO","--N.A.--",[1]Pravesh!D230)</f>
        <v>--N.A.--</v>
      </c>
      <c r="J29" s="725"/>
      <c r="K29" s="725"/>
      <c r="L29" s="725"/>
      <c r="M29" s="725"/>
      <c r="N29" s="725"/>
      <c r="O29" s="725"/>
    </row>
    <row r="30" spans="1:15">
      <c r="A30" s="125"/>
      <c r="B30" s="125"/>
      <c r="C30" s="125"/>
      <c r="D30" s="126"/>
      <c r="E30" s="157"/>
      <c r="F30" s="157"/>
      <c r="G30" s="157"/>
      <c r="H30" s="157"/>
      <c r="I30" s="725" t="str">
        <f>J8</f>
        <v>--N.A.--</v>
      </c>
      <c r="J30" s="725"/>
      <c r="K30" s="725"/>
      <c r="L30" s="725"/>
      <c r="M30" s="725"/>
      <c r="N30" s="725"/>
      <c r="O30" s="725"/>
    </row>
    <row r="31" spans="1:15">
      <c r="A31" s="125" t="s">
        <v>501</v>
      </c>
      <c r="B31" s="735" t="str">
        <f>IF($R$1="NO","--N.A.--",[1]Pravesh!I200)</f>
        <v>--N.A.--</v>
      </c>
      <c r="C31" s="726"/>
      <c r="D31" s="726"/>
      <c r="E31" s="125"/>
      <c r="F31" s="125"/>
      <c r="G31" s="157"/>
      <c r="H31" s="157"/>
      <c r="I31" s="157"/>
      <c r="J31" s="157"/>
      <c r="K31" s="125"/>
      <c r="L31" s="143" t="s">
        <v>500</v>
      </c>
      <c r="M31" s="735" t="str">
        <f>IF($R$1="NO","--N.A.--",[1]Pravesh!I201)</f>
        <v>--N.A.--</v>
      </c>
      <c r="N31" s="735"/>
      <c r="O31" s="735"/>
    </row>
    <row r="32" spans="1:15">
      <c r="A32" s="158" t="s">
        <v>502</v>
      </c>
      <c r="B32" s="158"/>
      <c r="C32" s="158"/>
      <c r="D32" s="158"/>
      <c r="E32" s="157"/>
      <c r="F32" s="726" t="str">
        <f>IF($R$1="NO","--N.A.--",[1]Pravesh!H332)</f>
        <v>--N.A.--</v>
      </c>
      <c r="G32" s="726"/>
      <c r="H32" s="143" t="s">
        <v>503</v>
      </c>
      <c r="I32" s="143"/>
      <c r="J32" s="143"/>
      <c r="K32" s="125"/>
      <c r="L32" s="125"/>
      <c r="M32" s="125"/>
      <c r="N32" s="125"/>
      <c r="O32" s="125"/>
    </row>
    <row r="33" spans="1:15" ht="18" customHeight="1">
      <c r="A33" s="765" t="s">
        <v>504</v>
      </c>
      <c r="B33" s="765"/>
      <c r="C33" s="765"/>
      <c r="D33" s="765"/>
      <c r="E33" s="765"/>
      <c r="F33" s="765"/>
      <c r="G33" s="765"/>
      <c r="H33" s="765"/>
      <c r="I33" s="765"/>
      <c r="J33" s="765"/>
      <c r="K33" s="765"/>
      <c r="L33" s="765"/>
      <c r="M33" s="765"/>
      <c r="N33" s="765"/>
      <c r="O33" s="765"/>
    </row>
    <row r="34" spans="1:15" ht="18" customHeight="1">
      <c r="A34" s="765" t="s">
        <v>505</v>
      </c>
      <c r="B34" s="765"/>
      <c r="C34" s="765"/>
      <c r="D34" s="765"/>
      <c r="E34" s="765"/>
      <c r="F34" s="765"/>
      <c r="G34" s="765"/>
      <c r="H34" s="159"/>
      <c r="I34" s="159"/>
      <c r="J34" s="725" t="s">
        <v>506</v>
      </c>
      <c r="K34" s="725"/>
      <c r="L34" s="159"/>
      <c r="M34" s="159"/>
      <c r="N34" s="159"/>
      <c r="O34" s="159"/>
    </row>
    <row r="35" spans="1:15">
      <c r="A35" s="125"/>
      <c r="B35" s="125"/>
      <c r="C35" s="125"/>
      <c r="D35" s="125"/>
      <c r="E35" s="125"/>
      <c r="F35" s="157"/>
      <c r="G35" s="147"/>
      <c r="H35" s="764" t="str">
        <f>[1]Mastersheet!$G$9</f>
        <v>EXTRA ASSISTANT COMMISSIONER COLONISATION,(ADM), BIKANER</v>
      </c>
      <c r="I35" s="764"/>
      <c r="J35" s="764"/>
      <c r="K35" s="764"/>
      <c r="L35" s="764"/>
      <c r="M35" s="764"/>
      <c r="N35" s="764"/>
      <c r="O35" s="764"/>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49" workbookViewId="0">
      <selection activeCell="A34" sqref="A34:I34"/>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22</v>
      </c>
      <c r="N1" s="162" t="str">
        <f>[1]LTA!$E$32</f>
        <v>NO</v>
      </c>
    </row>
    <row r="2" spans="1:14" ht="15.75">
      <c r="A2" s="691" t="s">
        <v>507</v>
      </c>
      <c r="B2" s="691"/>
      <c r="C2" s="691"/>
      <c r="D2" s="691"/>
      <c r="E2" s="691"/>
      <c r="F2" s="691"/>
      <c r="G2" s="691"/>
      <c r="H2" s="691"/>
      <c r="I2" s="691"/>
    </row>
    <row r="3" spans="1:14" ht="15.75">
      <c r="A3" s="725" t="s">
        <v>508</v>
      </c>
      <c r="B3" s="725"/>
      <c r="C3" s="725"/>
      <c r="D3" s="725"/>
      <c r="E3" s="725"/>
      <c r="F3" s="725"/>
      <c r="G3" s="725"/>
      <c r="H3" s="725"/>
      <c r="I3" s="725"/>
    </row>
    <row r="4" spans="1:14">
      <c r="A4" s="722" t="s">
        <v>509</v>
      </c>
      <c r="B4" s="722"/>
      <c r="C4" s="722"/>
      <c r="D4" s="722"/>
      <c r="E4" s="722"/>
      <c r="F4" s="722"/>
      <c r="G4" s="722"/>
      <c r="H4" s="722"/>
      <c r="I4" s="722"/>
    </row>
    <row r="5" spans="1:14" ht="19.5" customHeight="1">
      <c r="A5" s="722"/>
      <c r="B5" s="722"/>
      <c r="C5" s="722"/>
      <c r="D5" s="722"/>
      <c r="E5" s="722"/>
      <c r="F5" s="722"/>
      <c r="G5" s="722"/>
      <c r="H5" s="722"/>
      <c r="I5" s="722"/>
    </row>
    <row r="6" spans="1:14" ht="15.75">
      <c r="A6" s="725" t="s">
        <v>510</v>
      </c>
      <c r="B6" s="725"/>
      <c r="C6" s="725"/>
      <c r="D6" s="725"/>
      <c r="E6" s="725"/>
      <c r="F6" s="725"/>
      <c r="G6" s="725"/>
      <c r="H6" s="725"/>
      <c r="I6" s="725"/>
    </row>
    <row r="7" spans="1:14" ht="21.75" customHeight="1">
      <c r="A7" s="125" t="s">
        <v>145</v>
      </c>
      <c r="B7" s="125"/>
      <c r="C7" s="125"/>
      <c r="D7" s="125"/>
      <c r="E7" s="125"/>
      <c r="F7" s="125"/>
      <c r="G7" s="768" t="str">
        <f>IF($N$1="YES","THE FORM 28A IS NOT APPLICABLE DUE TO PENSIONER HAVE TAKEN LONG TERM ADVANCE LOAN","")</f>
        <v/>
      </c>
      <c r="H7" s="768"/>
      <c r="I7" s="768"/>
    </row>
    <row r="8" spans="1:14" ht="15.75">
      <c r="A8" s="143" t="s">
        <v>511</v>
      </c>
      <c r="B8" s="125"/>
      <c r="C8" s="125"/>
      <c r="D8" s="125"/>
      <c r="E8" s="125"/>
      <c r="F8" s="125"/>
      <c r="G8" s="768"/>
      <c r="H8" s="768"/>
      <c r="I8" s="768"/>
    </row>
    <row r="9" spans="1:14" ht="15.75">
      <c r="A9" s="721" t="str">
        <f>IF($N$1="YES","--N.A.--",[1]Mastersheet!$G$9)</f>
        <v>EXTRA ASSISTANT COMMISSIONER COLONISATION,(ADM), BIKANER</v>
      </c>
      <c r="B9" s="721"/>
      <c r="C9" s="721"/>
      <c r="D9" s="721"/>
      <c r="E9" s="125"/>
      <c r="F9" s="125"/>
      <c r="G9" s="768"/>
      <c r="H9" s="768"/>
      <c r="I9" s="768"/>
    </row>
    <row r="10" spans="1:14" ht="26.25" customHeight="1">
      <c r="A10" s="721"/>
      <c r="B10" s="721"/>
      <c r="C10" s="721"/>
      <c r="D10" s="721"/>
      <c r="E10" s="125"/>
      <c r="F10" s="125"/>
      <c r="G10" s="768"/>
      <c r="H10" s="768"/>
      <c r="I10" s="768"/>
    </row>
    <row r="11" spans="1:14" ht="23.25" customHeight="1">
      <c r="A11" s="125"/>
      <c r="B11" s="143" t="s">
        <v>512</v>
      </c>
      <c r="C11" s="125"/>
      <c r="D11" s="125"/>
      <c r="E11" s="125"/>
      <c r="F11" s="125"/>
      <c r="G11" s="125"/>
      <c r="H11" s="125"/>
      <c r="I11" s="125"/>
    </row>
    <row r="12" spans="1:14" ht="21" customHeight="1">
      <c r="A12" s="125" t="s">
        <v>421</v>
      </c>
      <c r="B12" s="125"/>
      <c r="C12" s="125"/>
      <c r="D12" s="125"/>
      <c r="E12" s="125"/>
      <c r="F12" s="125"/>
      <c r="G12" s="125"/>
      <c r="H12" s="125"/>
      <c r="I12" s="125"/>
    </row>
    <row r="13" spans="1:14" ht="24" customHeight="1">
      <c r="A13" s="125"/>
      <c r="B13" s="725" t="str">
        <f>IF($N$1="YES","--N.A.--",[1]Pravesh!$D$228)</f>
        <v>Shri</v>
      </c>
      <c r="C13" s="725"/>
      <c r="D13" s="725" t="str">
        <f>IF($N$1="YES","--N.A.--",[1]Mastersheet!$B$3)</f>
        <v xml:space="preserve">PRAVESH KUMAR SHARMA </v>
      </c>
      <c r="E13" s="725"/>
      <c r="F13" s="725"/>
      <c r="G13" s="725"/>
      <c r="H13" s="725"/>
      <c r="I13" s="125"/>
    </row>
    <row r="14" spans="1:14" ht="24" customHeight="1">
      <c r="A14" s="726" t="s">
        <v>446</v>
      </c>
      <c r="B14" s="726"/>
      <c r="C14" s="725" t="str">
        <f>IF($N$1="YES","--N.A.--",$F$23)</f>
        <v>ASSISTANT ACCOUNT OFFICER -I</v>
      </c>
      <c r="D14" s="725"/>
      <c r="E14" s="725"/>
      <c r="F14" s="725"/>
      <c r="G14" s="725" t="s">
        <v>513</v>
      </c>
      <c r="H14" s="725"/>
      <c r="I14" s="135"/>
      <c r="J14" s="163"/>
    </row>
    <row r="15" spans="1:14" ht="21" customHeight="1">
      <c r="A15" s="766" t="s">
        <v>514</v>
      </c>
      <c r="B15" s="766"/>
      <c r="C15" s="767" t="str">
        <f>IF($N$1="YES","--N.A.--",IF($B$13="I husband of",$D$13,"I"))</f>
        <v>I</v>
      </c>
      <c r="D15" s="767"/>
      <c r="E15" s="767"/>
      <c r="F15" s="767" t="s">
        <v>515</v>
      </c>
      <c r="G15" s="767"/>
      <c r="H15" s="767"/>
      <c r="I15" s="767"/>
      <c r="J15" s="164"/>
    </row>
    <row r="16" spans="1:14" ht="24" customHeight="1">
      <c r="A16" s="766" t="s">
        <v>516</v>
      </c>
      <c r="B16" s="766"/>
      <c r="C16" s="766"/>
      <c r="D16" s="766"/>
      <c r="E16" s="766"/>
      <c r="F16" s="766"/>
      <c r="G16" s="766"/>
      <c r="H16" s="766"/>
      <c r="I16" s="766"/>
      <c r="J16" s="165"/>
    </row>
    <row r="17" spans="1:9" ht="24" customHeight="1">
      <c r="A17" s="726" t="s">
        <v>517</v>
      </c>
      <c r="B17" s="726"/>
      <c r="C17" s="726"/>
      <c r="D17" s="726"/>
      <c r="E17" s="125" t="str">
        <f>IF($N$1="YES","--N.A.--",IF($D$13=$C$15,"his/her","my"))</f>
        <v>my</v>
      </c>
      <c r="F17" s="725" t="s">
        <v>518</v>
      </c>
      <c r="G17" s="725"/>
      <c r="H17" s="725"/>
      <c r="I17" s="725"/>
    </row>
    <row r="18" spans="1:9" ht="15.75">
      <c r="A18" s="125"/>
      <c r="B18" s="125"/>
      <c r="C18" s="125"/>
      <c r="D18" s="125"/>
      <c r="E18" s="125"/>
      <c r="F18" s="125"/>
      <c r="G18" s="125"/>
      <c r="H18" s="125"/>
      <c r="I18" s="125"/>
    </row>
    <row r="19" spans="1:9" ht="15.75">
      <c r="A19" s="125"/>
      <c r="B19" s="125"/>
      <c r="C19" s="125"/>
      <c r="D19" s="125"/>
      <c r="E19" s="125"/>
      <c r="F19" s="725" t="s">
        <v>519</v>
      </c>
      <c r="G19" s="725"/>
      <c r="H19" s="725"/>
      <c r="I19" s="725"/>
    </row>
    <row r="20" spans="1:9" ht="15.75">
      <c r="A20" s="125"/>
      <c r="B20" s="125"/>
      <c r="C20" s="125"/>
      <c r="D20" s="125"/>
      <c r="E20" s="125"/>
      <c r="F20" s="135"/>
      <c r="G20" s="135"/>
      <c r="H20" s="135"/>
      <c r="I20" s="135"/>
    </row>
    <row r="21" spans="1:9" ht="21" customHeight="1">
      <c r="A21" s="125"/>
      <c r="B21" s="125"/>
      <c r="C21" s="125"/>
      <c r="D21" s="125"/>
      <c r="E21" s="166"/>
      <c r="F21" s="769" t="str">
        <f>IF($N$1="YES","--N.A.--",[1]Pravesh!$D$230)</f>
        <v xml:space="preserve">Pravesh Kumar Sharma </v>
      </c>
      <c r="G21" s="769"/>
      <c r="H21" s="769"/>
      <c r="I21" s="769"/>
    </row>
    <row r="22" spans="1:9" ht="15.75">
      <c r="A22" s="125"/>
      <c r="B22" s="125"/>
      <c r="C22" s="125"/>
      <c r="D22" s="166"/>
      <c r="E22" s="166"/>
      <c r="F22" s="769"/>
      <c r="G22" s="769"/>
      <c r="H22" s="769"/>
      <c r="I22" s="769"/>
    </row>
    <row r="23" spans="1:9" ht="15.75">
      <c r="A23" s="125"/>
      <c r="B23" s="125"/>
      <c r="C23" s="125"/>
      <c r="D23" s="125"/>
      <c r="E23" s="167"/>
      <c r="F23" s="770" t="str">
        <f>IF($N$1="YES","--N.A.--",[1]Mastersheet!$B$4)</f>
        <v>ASSISTANT ACCOUNT OFFICER -I</v>
      </c>
      <c r="G23" s="770"/>
      <c r="H23" s="770"/>
      <c r="I23" s="771"/>
    </row>
    <row r="24" spans="1:9" ht="19.5" customHeight="1">
      <c r="A24" s="125" t="s">
        <v>501</v>
      </c>
      <c r="B24" s="125"/>
      <c r="C24" s="125"/>
      <c r="D24" s="125"/>
      <c r="E24" s="125"/>
      <c r="F24" s="125" t="s">
        <v>428</v>
      </c>
      <c r="G24" s="125"/>
      <c r="H24" s="125"/>
      <c r="I24" s="125"/>
    </row>
    <row r="25" spans="1:9" ht="15.75">
      <c r="A25" s="125"/>
      <c r="B25" s="125"/>
      <c r="C25" s="125"/>
      <c r="D25" s="125"/>
      <c r="E25" s="125"/>
      <c r="F25" s="125"/>
      <c r="G25" s="125"/>
      <c r="H25" s="125"/>
      <c r="I25" s="125"/>
    </row>
    <row r="26" spans="1:9">
      <c r="A26" s="772" t="s">
        <v>520</v>
      </c>
      <c r="B26" s="772"/>
      <c r="C26" s="772"/>
      <c r="D26" s="772"/>
      <c r="E26" s="772"/>
      <c r="F26" s="772"/>
      <c r="G26" s="772"/>
      <c r="H26" s="772"/>
      <c r="I26" s="772"/>
    </row>
    <row r="27" spans="1:9" ht="18" customHeight="1">
      <c r="A27" s="772"/>
      <c r="B27" s="772"/>
      <c r="C27" s="772"/>
      <c r="D27" s="772"/>
      <c r="E27" s="772"/>
      <c r="F27" s="772"/>
      <c r="G27" s="772"/>
      <c r="H27" s="772"/>
      <c r="I27" s="772"/>
    </row>
    <row r="28" spans="1:9">
      <c r="A28" s="772"/>
      <c r="B28" s="772"/>
      <c r="C28" s="772"/>
      <c r="D28" s="772"/>
      <c r="E28" s="772"/>
      <c r="F28" s="772"/>
      <c r="G28" s="772"/>
      <c r="H28" s="772"/>
      <c r="I28" s="772"/>
    </row>
    <row r="29" spans="1:9" ht="18" customHeight="1">
      <c r="A29" s="772"/>
      <c r="B29" s="772"/>
      <c r="C29" s="772"/>
      <c r="D29" s="772"/>
      <c r="E29" s="772"/>
      <c r="F29" s="772"/>
      <c r="G29" s="772"/>
      <c r="H29" s="772"/>
      <c r="I29" s="772"/>
    </row>
    <row r="30" spans="1:9" ht="15.75">
      <c r="A30" s="125"/>
      <c r="B30" s="125"/>
      <c r="C30" s="125"/>
      <c r="D30" s="125"/>
      <c r="E30" s="125"/>
      <c r="F30" s="725" t="s">
        <v>521</v>
      </c>
      <c r="G30" s="725"/>
      <c r="H30" s="125"/>
      <c r="I30" s="125"/>
    </row>
    <row r="31" spans="1:9" ht="15.75">
      <c r="A31" s="125"/>
      <c r="B31" s="125"/>
      <c r="C31" s="125"/>
      <c r="D31" s="125"/>
      <c r="E31" s="125"/>
      <c r="F31" s="125"/>
      <c r="G31" s="125"/>
      <c r="H31" s="125"/>
      <c r="I31" s="125"/>
    </row>
    <row r="32" spans="1:9" ht="27" customHeight="1">
      <c r="A32" s="125"/>
      <c r="B32" s="125"/>
      <c r="C32" s="125"/>
      <c r="D32" s="125"/>
      <c r="E32" s="125"/>
      <c r="F32" s="125" t="s">
        <v>522</v>
      </c>
      <c r="G32" s="125"/>
      <c r="H32" s="125"/>
      <c r="I32" s="125"/>
    </row>
    <row r="33" spans="1:9" ht="15.75">
      <c r="A33" s="125"/>
      <c r="B33" s="125"/>
      <c r="C33" s="125"/>
      <c r="D33" s="125"/>
      <c r="E33" s="125"/>
      <c r="F33" s="125"/>
      <c r="G33" s="125"/>
      <c r="H33" s="125"/>
      <c r="I33" s="168">
        <v>23</v>
      </c>
    </row>
    <row r="34" spans="1:9" ht="15.75">
      <c r="A34" s="691" t="s">
        <v>507</v>
      </c>
      <c r="B34" s="691"/>
      <c r="C34" s="691"/>
      <c r="D34" s="691"/>
      <c r="E34" s="691"/>
      <c r="F34" s="691"/>
      <c r="G34" s="691"/>
      <c r="H34" s="691"/>
      <c r="I34" s="691"/>
    </row>
    <row r="35" spans="1:9" ht="15.75">
      <c r="A35" s="725" t="s">
        <v>508</v>
      </c>
      <c r="B35" s="725"/>
      <c r="C35" s="725"/>
      <c r="D35" s="725"/>
      <c r="E35" s="725"/>
      <c r="F35" s="725"/>
      <c r="G35" s="725"/>
      <c r="H35" s="725"/>
      <c r="I35" s="725"/>
    </row>
    <row r="36" spans="1:9">
      <c r="A36" s="722" t="s">
        <v>509</v>
      </c>
      <c r="B36" s="722"/>
      <c r="C36" s="722"/>
      <c r="D36" s="722"/>
      <c r="E36" s="722"/>
      <c r="F36" s="722"/>
      <c r="G36" s="722"/>
      <c r="H36" s="722"/>
      <c r="I36" s="722"/>
    </row>
    <row r="37" spans="1:9" ht="18.75" customHeight="1">
      <c r="A37" s="722"/>
      <c r="B37" s="722"/>
      <c r="C37" s="722"/>
      <c r="D37" s="722"/>
      <c r="E37" s="722"/>
      <c r="F37" s="722"/>
      <c r="G37" s="722"/>
      <c r="H37" s="722"/>
      <c r="I37" s="722"/>
    </row>
    <row r="38" spans="1:9" ht="15.75">
      <c r="A38" s="725" t="s">
        <v>510</v>
      </c>
      <c r="B38" s="725"/>
      <c r="C38" s="725"/>
      <c r="D38" s="725"/>
      <c r="E38" s="725"/>
      <c r="F38" s="725"/>
      <c r="G38" s="725"/>
      <c r="H38" s="725"/>
      <c r="I38" s="725"/>
    </row>
    <row r="39" spans="1:9" ht="15.75">
      <c r="A39" s="125" t="s">
        <v>145</v>
      </c>
      <c r="B39" s="125"/>
      <c r="C39" s="125"/>
      <c r="D39" s="125"/>
      <c r="E39" s="125"/>
      <c r="F39" s="125"/>
      <c r="G39" s="125"/>
      <c r="H39" s="125"/>
      <c r="I39" s="125"/>
    </row>
    <row r="40" spans="1:9" ht="15.75">
      <c r="A40" s="143" t="s">
        <v>511</v>
      </c>
      <c r="B40" s="125"/>
      <c r="C40" s="125"/>
      <c r="D40" s="125"/>
      <c r="E40" s="125"/>
      <c r="F40" s="125"/>
      <c r="G40" s="125"/>
      <c r="H40" s="125"/>
      <c r="I40" s="125"/>
    </row>
    <row r="41" spans="1:9" ht="15.75">
      <c r="A41" s="721" t="str">
        <f>IF($N$1="YES","--N.A.--",[1]Mastersheet!$G$9)</f>
        <v>EXTRA ASSISTANT COMMISSIONER COLONISATION,(ADM), BIKANER</v>
      </c>
      <c r="B41" s="721"/>
      <c r="C41" s="721"/>
      <c r="D41" s="721"/>
      <c r="E41" s="125"/>
      <c r="F41" s="125"/>
      <c r="G41" s="125"/>
      <c r="H41" s="125"/>
      <c r="I41" s="125"/>
    </row>
    <row r="42" spans="1:9" ht="21" customHeight="1">
      <c r="A42" s="721"/>
      <c r="B42" s="721"/>
      <c r="C42" s="721"/>
      <c r="D42" s="721"/>
      <c r="E42" s="125"/>
      <c r="F42" s="125"/>
      <c r="G42" s="125"/>
      <c r="H42" s="125"/>
      <c r="I42" s="125"/>
    </row>
    <row r="43" spans="1:9" ht="27" customHeight="1">
      <c r="A43" s="125"/>
      <c r="B43" s="143" t="s">
        <v>512</v>
      </c>
      <c r="C43" s="125"/>
      <c r="D43" s="125"/>
      <c r="E43" s="125"/>
      <c r="F43" s="125"/>
      <c r="G43" s="125"/>
      <c r="H43" s="125"/>
      <c r="I43" s="125"/>
    </row>
    <row r="44" spans="1:9" ht="19.5" customHeight="1">
      <c r="A44" s="125" t="s">
        <v>421</v>
      </c>
      <c r="B44" s="125"/>
      <c r="C44" s="125"/>
      <c r="D44" s="125"/>
      <c r="E44" s="125"/>
      <c r="F44" s="125"/>
      <c r="G44" s="125"/>
      <c r="H44" s="125"/>
      <c r="I44" s="125"/>
    </row>
    <row r="45" spans="1:9" ht="15.75">
      <c r="A45" s="125"/>
      <c r="B45" s="725" t="str">
        <f>IF($N$1="YES","--N.A.--",[1]Pravesh!$D$228)</f>
        <v>Shri</v>
      </c>
      <c r="C45" s="725"/>
      <c r="D45" s="725" t="str">
        <f>IF($N$1="YES","--N.A.--",[1]Mastersheet!$B$3)</f>
        <v xml:space="preserve">PRAVESH KUMAR SHARMA </v>
      </c>
      <c r="E45" s="725"/>
      <c r="F45" s="725"/>
      <c r="G45" s="725"/>
      <c r="H45" s="725"/>
      <c r="I45" s="125"/>
    </row>
    <row r="46" spans="1:9" ht="26.25" customHeight="1">
      <c r="A46" s="726" t="s">
        <v>446</v>
      </c>
      <c r="B46" s="726"/>
      <c r="C46" s="725" t="str">
        <f>$F$23</f>
        <v>ASSISTANT ACCOUNT OFFICER -I</v>
      </c>
      <c r="D46" s="725"/>
      <c r="E46" s="725"/>
      <c r="F46" s="725"/>
      <c r="G46" s="725" t="s">
        <v>513</v>
      </c>
      <c r="H46" s="725"/>
      <c r="I46" s="135"/>
    </row>
    <row r="47" spans="1:9" ht="20.25" customHeight="1">
      <c r="A47" s="766" t="s">
        <v>514</v>
      </c>
      <c r="B47" s="766"/>
      <c r="C47" s="767" t="str">
        <f>IF($B$13="I husband of",$D$13,"I")</f>
        <v>I</v>
      </c>
      <c r="D47" s="767"/>
      <c r="E47" s="767"/>
      <c r="F47" s="767" t="s">
        <v>515</v>
      </c>
      <c r="G47" s="767"/>
      <c r="H47" s="767"/>
      <c r="I47" s="767"/>
    </row>
    <row r="48" spans="1:9" ht="18.75" customHeight="1">
      <c r="A48" s="766" t="s">
        <v>516</v>
      </c>
      <c r="B48" s="766"/>
      <c r="C48" s="766"/>
      <c r="D48" s="766"/>
      <c r="E48" s="766"/>
      <c r="F48" s="766"/>
      <c r="G48" s="766"/>
      <c r="H48" s="766"/>
      <c r="I48" s="766"/>
    </row>
    <row r="49" spans="1:9" ht="20.25" customHeight="1">
      <c r="A49" s="726" t="s">
        <v>517</v>
      </c>
      <c r="B49" s="726"/>
      <c r="C49" s="726"/>
      <c r="D49" s="726"/>
      <c r="E49" s="125" t="str">
        <f>IF($D$13=$C$15,"his/her","my")</f>
        <v>my</v>
      </c>
      <c r="F49" s="726" t="s">
        <v>518</v>
      </c>
      <c r="G49" s="726"/>
      <c r="H49" s="726"/>
      <c r="I49" s="726"/>
    </row>
    <row r="50" spans="1:9" ht="15.75">
      <c r="A50" s="125"/>
      <c r="B50" s="125"/>
      <c r="C50" s="125"/>
      <c r="D50" s="125"/>
      <c r="E50" s="125"/>
      <c r="F50" s="125"/>
      <c r="G50" s="125"/>
      <c r="H50" s="125"/>
      <c r="I50" s="125"/>
    </row>
    <row r="51" spans="1:9" ht="15.75">
      <c r="A51" s="125"/>
      <c r="B51" s="125"/>
      <c r="C51" s="125"/>
      <c r="D51" s="125"/>
      <c r="E51" s="125"/>
      <c r="F51" s="725" t="s">
        <v>519</v>
      </c>
      <c r="G51" s="725"/>
      <c r="H51" s="725"/>
      <c r="I51" s="725"/>
    </row>
    <row r="52" spans="1:9" ht="17.25" customHeight="1">
      <c r="A52" s="125"/>
      <c r="B52" s="125"/>
      <c r="C52" s="125"/>
      <c r="D52" s="125"/>
      <c r="E52" s="125"/>
      <c r="F52" s="135"/>
      <c r="G52" s="135"/>
      <c r="H52" s="135"/>
      <c r="I52" s="135"/>
    </row>
    <row r="53" spans="1:9" ht="15.75">
      <c r="A53" s="125"/>
      <c r="B53" s="125"/>
      <c r="C53" s="125"/>
      <c r="D53" s="125"/>
      <c r="E53" s="166"/>
      <c r="F53" s="769" t="str">
        <f>IF($N$1="YES","--N.A.--",[1]Pravesh!$D$230)</f>
        <v xml:space="preserve">Pravesh Kumar Sharma </v>
      </c>
      <c r="G53" s="769"/>
      <c r="H53" s="769"/>
      <c r="I53" s="769"/>
    </row>
    <row r="54" spans="1:9" ht="15.75">
      <c r="A54" s="125"/>
      <c r="B54" s="125"/>
      <c r="C54" s="125"/>
      <c r="D54" s="166"/>
      <c r="E54" s="166"/>
      <c r="F54" s="769"/>
      <c r="G54" s="769"/>
      <c r="H54" s="769"/>
      <c r="I54" s="769"/>
    </row>
    <row r="55" spans="1:9" ht="15.75">
      <c r="A55" s="125"/>
      <c r="B55" s="125"/>
      <c r="C55" s="125"/>
      <c r="D55" s="125"/>
      <c r="E55" s="167"/>
      <c r="F55" s="770" t="str">
        <f>IF($N$1="YES","--N.A.--",[1]Mastersheet!$B$4)</f>
        <v>ASSISTANT ACCOUNT OFFICER -I</v>
      </c>
      <c r="G55" s="770"/>
      <c r="H55" s="770"/>
      <c r="I55" s="771"/>
    </row>
    <row r="56" spans="1:9" ht="15.75">
      <c r="A56" s="125" t="s">
        <v>501</v>
      </c>
      <c r="B56" s="125"/>
      <c r="C56" s="125"/>
      <c r="D56" s="125"/>
      <c r="E56" s="125"/>
      <c r="F56" s="125" t="s">
        <v>428</v>
      </c>
      <c r="G56" s="125"/>
      <c r="H56" s="125"/>
      <c r="I56" s="125"/>
    </row>
    <row r="57" spans="1:9" ht="15.75">
      <c r="A57" s="125"/>
      <c r="B57" s="125"/>
      <c r="C57" s="125"/>
      <c r="D57" s="125"/>
      <c r="E57" s="125"/>
      <c r="F57" s="125"/>
      <c r="G57" s="125"/>
      <c r="H57" s="125"/>
      <c r="I57" s="125"/>
    </row>
    <row r="58" spans="1:9">
      <c r="A58" s="772" t="s">
        <v>520</v>
      </c>
      <c r="B58" s="772"/>
      <c r="C58" s="772"/>
      <c r="D58" s="772"/>
      <c r="E58" s="772"/>
      <c r="F58" s="772"/>
      <c r="G58" s="772"/>
      <c r="H58" s="772"/>
      <c r="I58" s="772"/>
    </row>
    <row r="59" spans="1:9">
      <c r="A59" s="772"/>
      <c r="B59" s="772"/>
      <c r="C59" s="772"/>
      <c r="D59" s="772"/>
      <c r="E59" s="772"/>
      <c r="F59" s="772"/>
      <c r="G59" s="772"/>
      <c r="H59" s="772"/>
      <c r="I59" s="772"/>
    </row>
    <row r="60" spans="1:9">
      <c r="A60" s="772"/>
      <c r="B60" s="772"/>
      <c r="C60" s="772"/>
      <c r="D60" s="772"/>
      <c r="E60" s="772"/>
      <c r="F60" s="772"/>
      <c r="G60" s="772"/>
      <c r="H60" s="772"/>
      <c r="I60" s="772"/>
    </row>
    <row r="61" spans="1:9">
      <c r="A61" s="772"/>
      <c r="B61" s="772"/>
      <c r="C61" s="772"/>
      <c r="D61" s="772"/>
      <c r="E61" s="772"/>
      <c r="F61" s="772"/>
      <c r="G61" s="772"/>
      <c r="H61" s="772"/>
      <c r="I61" s="772"/>
    </row>
    <row r="62" spans="1:9" ht="15.75">
      <c r="A62" s="125"/>
      <c r="B62" s="125"/>
      <c r="C62" s="125"/>
      <c r="D62" s="125"/>
      <c r="E62" s="125"/>
      <c r="F62" s="725" t="s">
        <v>521</v>
      </c>
      <c r="G62" s="725"/>
      <c r="H62" s="125"/>
      <c r="I62" s="125"/>
    </row>
    <row r="63" spans="1:9" ht="15.75">
      <c r="A63" s="125"/>
      <c r="B63" s="125"/>
      <c r="C63" s="125"/>
      <c r="D63" s="125"/>
      <c r="E63" s="125"/>
      <c r="F63" s="125"/>
      <c r="G63" s="125"/>
      <c r="H63" s="125"/>
      <c r="I63" s="125"/>
    </row>
    <row r="64" spans="1:9" ht="15.75">
      <c r="A64" s="125"/>
      <c r="B64" s="125"/>
      <c r="C64" s="125"/>
      <c r="D64" s="125"/>
      <c r="E64" s="125"/>
      <c r="F64" s="125" t="s">
        <v>522</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topLeftCell="A31" zoomScaleSheetLayoutView="100" workbookViewId="0">
      <selection activeCell="B46" sqref="B46:C46"/>
    </sheetView>
  </sheetViews>
  <sheetFormatPr defaultColWidth="9.140625"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24</v>
      </c>
      <c r="N1" s="169" t="str">
        <f>[1]Mastersheet!$H$24</f>
        <v>NO</v>
      </c>
    </row>
    <row r="2" spans="1:14">
      <c r="A2" s="691" t="s">
        <v>523</v>
      </c>
      <c r="B2" s="691"/>
      <c r="C2" s="691"/>
      <c r="D2" s="691"/>
      <c r="E2" s="691"/>
      <c r="F2" s="691"/>
      <c r="G2" s="691"/>
      <c r="H2" s="691"/>
      <c r="I2" s="691"/>
      <c r="J2" s="691"/>
    </row>
    <row r="3" spans="1:14">
      <c r="A3" s="691" t="s">
        <v>524</v>
      </c>
      <c r="B3" s="691"/>
      <c r="C3" s="691"/>
      <c r="D3" s="691"/>
      <c r="E3" s="691"/>
      <c r="F3" s="691"/>
      <c r="G3" s="691"/>
      <c r="H3" s="691"/>
      <c r="I3" s="691"/>
      <c r="J3" s="691"/>
    </row>
    <row r="4" spans="1:14" ht="18" customHeight="1">
      <c r="A4" s="722" t="s">
        <v>525</v>
      </c>
      <c r="B4" s="722"/>
      <c r="C4" s="722"/>
      <c r="D4" s="722"/>
      <c r="E4" s="722"/>
      <c r="F4" s="722"/>
      <c r="G4" s="722"/>
      <c r="H4" s="722"/>
      <c r="I4" s="722"/>
      <c r="J4" s="722"/>
    </row>
    <row r="5" spans="1:14">
      <c r="A5" s="722"/>
      <c r="B5" s="722"/>
      <c r="C5" s="722"/>
      <c r="D5" s="722"/>
      <c r="E5" s="722"/>
      <c r="F5" s="722"/>
      <c r="G5" s="722"/>
      <c r="H5" s="722"/>
      <c r="I5" s="722"/>
      <c r="J5" s="722"/>
    </row>
    <row r="6" spans="1:14">
      <c r="A6" s="125" t="s">
        <v>145</v>
      </c>
      <c r="B6" s="125"/>
      <c r="C6" s="125"/>
      <c r="D6" s="125"/>
      <c r="E6" s="125"/>
      <c r="F6" s="125"/>
      <c r="G6" s="125"/>
      <c r="H6" s="125"/>
      <c r="I6" s="125"/>
      <c r="J6" s="125"/>
    </row>
    <row r="7" spans="1:14">
      <c r="A7" s="726" t="s">
        <v>526</v>
      </c>
      <c r="B7" s="726"/>
      <c r="C7" s="726"/>
      <c r="D7" s="125"/>
      <c r="E7" s="125"/>
      <c r="F7" s="125"/>
      <c r="G7" s="773" t="str">
        <f>IF($N$1="NO","THE FORM NO 27 IS NOT APPLICABLE DUE TO NOT HAVING ANY GOVTT. ACCOMMODATION","")</f>
        <v>THE FORM NO 27 IS NOT APPLICABLE DUE TO NOT HAVING ANY GOVTT. ACCOMMODATION</v>
      </c>
      <c r="H7" s="773"/>
      <c r="I7" s="773"/>
      <c r="J7" s="125"/>
    </row>
    <row r="8" spans="1:14">
      <c r="A8" s="726" t="s">
        <v>527</v>
      </c>
      <c r="B8" s="726"/>
      <c r="C8" s="726"/>
      <c r="D8" s="125"/>
      <c r="E8" s="125"/>
      <c r="F8" s="125"/>
      <c r="G8" s="773"/>
      <c r="H8" s="773"/>
      <c r="I8" s="773"/>
      <c r="J8" s="125"/>
    </row>
    <row r="9" spans="1:14">
      <c r="A9" s="158" t="s">
        <v>528</v>
      </c>
      <c r="B9" s="125"/>
      <c r="C9" s="125"/>
      <c r="D9" s="125"/>
      <c r="E9" s="125"/>
      <c r="F9" s="125"/>
      <c r="G9" s="773"/>
      <c r="H9" s="773"/>
      <c r="I9" s="773"/>
      <c r="J9" s="125"/>
    </row>
    <row r="10" spans="1:14">
      <c r="A10" s="158" t="s">
        <v>529</v>
      </c>
      <c r="B10" s="125"/>
      <c r="C10" s="125"/>
      <c r="D10" s="125"/>
      <c r="E10" s="125"/>
      <c r="F10" s="125"/>
      <c r="G10" s="773"/>
      <c r="H10" s="773"/>
      <c r="I10" s="773"/>
      <c r="J10" s="125"/>
    </row>
    <row r="11" spans="1:14">
      <c r="A11" s="725" t="s">
        <v>530</v>
      </c>
      <c r="B11" s="725"/>
      <c r="C11" s="725"/>
      <c r="D11" s="725"/>
      <c r="E11" s="725"/>
      <c r="F11" s="725"/>
      <c r="G11" s="725"/>
      <c r="H11" s="725"/>
      <c r="I11" s="725"/>
      <c r="J11" s="125"/>
    </row>
    <row r="12" spans="1:14">
      <c r="A12" s="125" t="s">
        <v>421</v>
      </c>
      <c r="B12" s="125"/>
      <c r="C12" s="125"/>
      <c r="D12" s="125"/>
      <c r="E12" s="125"/>
      <c r="F12" s="125"/>
      <c r="G12" s="125"/>
      <c r="H12" s="125"/>
      <c r="I12" s="125"/>
      <c r="J12" s="125"/>
    </row>
    <row r="13" spans="1:14">
      <c r="A13" s="125"/>
      <c r="B13" s="725" t="str">
        <f>IF($N$1="YES",[1]Pravesh!D228,"--N.A.---")</f>
        <v>--N.A.---</v>
      </c>
      <c r="C13" s="725"/>
      <c r="D13" s="725" t="str">
        <f>IF($N$1="YES",[1]Mastersheet!$B$3,"----------N.A.--------------")</f>
        <v>----------N.A.--------------</v>
      </c>
      <c r="E13" s="725"/>
      <c r="F13" s="725"/>
      <c r="G13" s="725"/>
      <c r="H13" s="725"/>
      <c r="I13" s="725" t="s">
        <v>446</v>
      </c>
      <c r="J13" s="725"/>
    </row>
    <row r="14" spans="1:14" ht="29.25" customHeight="1">
      <c r="A14" s="736" t="str">
        <f>IF($N$1="YES",[1]Mastersheet!B4,"----------")</f>
        <v>----------</v>
      </c>
      <c r="B14" s="736"/>
      <c r="C14" s="736"/>
      <c r="D14" s="762" t="s">
        <v>477</v>
      </c>
      <c r="E14" s="762"/>
      <c r="F14" s="736" t="str">
        <f>IF($N$1="YES",[1]Mastersheet!B5,"-------------------N.A.----------------------------")</f>
        <v>-------------------N.A.----------------------------</v>
      </c>
      <c r="G14" s="736"/>
      <c r="H14" s="736"/>
      <c r="I14" s="736"/>
      <c r="J14" s="736"/>
    </row>
    <row r="15" spans="1:14" ht="21.75" customHeight="1">
      <c r="A15" s="729" t="s">
        <v>531</v>
      </c>
      <c r="B15" s="729"/>
      <c r="C15" s="729"/>
      <c r="D15" s="729"/>
      <c r="E15" s="729"/>
      <c r="F15" s="729"/>
      <c r="G15" s="729"/>
      <c r="H15" s="729"/>
      <c r="I15" s="729"/>
      <c r="J15" s="729"/>
    </row>
    <row r="16" spans="1:14">
      <c r="A16" s="729"/>
      <c r="B16" s="729"/>
      <c r="C16" s="729"/>
      <c r="D16" s="729"/>
      <c r="E16" s="729"/>
      <c r="F16" s="729"/>
      <c r="G16" s="729"/>
      <c r="H16" s="729"/>
      <c r="I16" s="729"/>
      <c r="J16" s="729"/>
    </row>
    <row r="17" spans="1:10">
      <c r="A17" s="125">
        <v>1</v>
      </c>
      <c r="B17" s="726" t="s">
        <v>532</v>
      </c>
      <c r="C17" s="726"/>
      <c r="D17" s="726"/>
      <c r="E17" s="735" t="str">
        <f>[1]Pravesh!A351</f>
        <v>NIL</v>
      </c>
      <c r="F17" s="726"/>
      <c r="G17" s="726"/>
      <c r="H17" s="726"/>
      <c r="I17" s="726"/>
      <c r="J17" s="726"/>
    </row>
    <row r="18" spans="1:10">
      <c r="A18" s="125">
        <v>2</v>
      </c>
      <c r="B18" s="726" t="s">
        <v>533</v>
      </c>
      <c r="C18" s="726"/>
      <c r="D18" s="726"/>
      <c r="E18" s="735" t="str">
        <f>[1]Pravesh!B351</f>
        <v>NIL</v>
      </c>
      <c r="F18" s="726"/>
      <c r="G18" s="726"/>
      <c r="H18" s="726"/>
      <c r="I18" s="726"/>
      <c r="J18" s="726"/>
    </row>
    <row r="19" spans="1:10">
      <c r="A19" s="125">
        <v>3</v>
      </c>
      <c r="B19" s="726" t="s">
        <v>534</v>
      </c>
      <c r="C19" s="726"/>
      <c r="D19" s="726"/>
      <c r="E19" s="735" t="str">
        <f>[1]Pravesh!D351</f>
        <v>NIL</v>
      </c>
      <c r="F19" s="726"/>
      <c r="G19" s="726"/>
      <c r="H19" s="726"/>
      <c r="I19" s="726"/>
      <c r="J19" s="726"/>
    </row>
    <row r="20" spans="1:10">
      <c r="A20" s="726" t="s">
        <v>535</v>
      </c>
      <c r="B20" s="726"/>
      <c r="C20" s="726"/>
      <c r="D20" s="726"/>
      <c r="E20" s="735" t="str">
        <f>[1]Pravesh!G351</f>
        <v>NIL</v>
      </c>
      <c r="F20" s="726"/>
      <c r="G20" s="726"/>
      <c r="H20" s="726"/>
      <c r="I20" s="726"/>
      <c r="J20" s="726"/>
    </row>
    <row r="21" spans="1:10">
      <c r="A21" s="726" t="s">
        <v>536</v>
      </c>
      <c r="B21" s="726"/>
      <c r="C21" s="726"/>
      <c r="D21" s="726"/>
      <c r="E21" s="735" t="str">
        <f>[1]Pravesh!H351</f>
        <v>NIL</v>
      </c>
      <c r="F21" s="726"/>
      <c r="G21" s="726"/>
      <c r="H21" s="726"/>
      <c r="I21" s="726"/>
      <c r="J21" s="726"/>
    </row>
    <row r="22" spans="1:10">
      <c r="A22" s="726" t="s">
        <v>537</v>
      </c>
      <c r="B22" s="726"/>
      <c r="C22" s="726"/>
      <c r="D22" s="726"/>
      <c r="E22" s="726"/>
      <c r="F22" s="726"/>
      <c r="G22" s="726"/>
      <c r="H22" s="726"/>
      <c r="I22" s="726"/>
      <c r="J22" s="726"/>
    </row>
    <row r="23" spans="1:10">
      <c r="A23" s="726" t="s">
        <v>538</v>
      </c>
      <c r="B23" s="726"/>
      <c r="C23" s="726"/>
      <c r="D23" s="726"/>
      <c r="E23" s="726"/>
      <c r="F23" s="726"/>
      <c r="G23" s="726"/>
      <c r="H23" s="726"/>
      <c r="I23" s="726"/>
      <c r="J23" s="726"/>
    </row>
    <row r="24" spans="1:10">
      <c r="A24" s="125"/>
      <c r="B24" s="125"/>
      <c r="C24" s="125"/>
      <c r="D24" s="125"/>
      <c r="E24" s="125"/>
      <c r="F24" s="143"/>
      <c r="G24" s="143"/>
      <c r="H24" s="143"/>
      <c r="I24" s="143" t="s">
        <v>499</v>
      </c>
      <c r="J24" s="143"/>
    </row>
    <row r="25" spans="1:10">
      <c r="A25" s="143" t="s">
        <v>500</v>
      </c>
      <c r="B25" s="774" t="str">
        <f>IF($N$1="YES",[1]Pravesh!I202,"")</f>
        <v/>
      </c>
      <c r="C25" s="774"/>
      <c r="D25" s="125"/>
      <c r="E25" s="725"/>
      <c r="F25" s="725"/>
      <c r="G25" s="770"/>
      <c r="H25" s="770"/>
      <c r="I25" s="770"/>
      <c r="J25" s="170"/>
    </row>
    <row r="26" spans="1:10">
      <c r="A26" s="125"/>
      <c r="B26" s="125"/>
      <c r="C26" s="125"/>
      <c r="D26" s="125"/>
      <c r="E26" s="775" t="str">
        <f>IF($N$1="YES",[1]Pravesh!D230,"------------N.A.------------")</f>
        <v>------------N.A.------------</v>
      </c>
      <c r="F26" s="775"/>
      <c r="G26" s="775"/>
      <c r="H26" s="775"/>
      <c r="I26" s="775"/>
      <c r="J26" s="776"/>
    </row>
    <row r="27" spans="1:10">
      <c r="A27" s="125"/>
      <c r="B27" s="171"/>
      <c r="C27" s="171"/>
      <c r="D27" s="171"/>
      <c r="E27" s="770" t="str">
        <f>IF($N$1="YES",[1]Mastersheet!B4,"----------------N.A.---------------")</f>
        <v>----------------N.A.---------------</v>
      </c>
      <c r="F27" s="770"/>
      <c r="G27" s="770"/>
      <c r="H27" s="770"/>
      <c r="I27" s="770"/>
      <c r="J27" s="771"/>
    </row>
    <row r="28" spans="1:10">
      <c r="A28" s="691" t="s">
        <v>539</v>
      </c>
      <c r="B28" s="691"/>
      <c r="C28" s="691"/>
      <c r="D28" s="691"/>
      <c r="E28" s="691"/>
      <c r="F28" s="691"/>
      <c r="G28" s="691"/>
      <c r="H28" s="691"/>
      <c r="I28" s="691"/>
      <c r="J28" s="691"/>
    </row>
    <row r="29" spans="1:10">
      <c r="A29" s="691" t="s">
        <v>540</v>
      </c>
      <c r="B29" s="691"/>
      <c r="C29" s="691"/>
      <c r="D29" s="691"/>
      <c r="E29" s="691"/>
      <c r="F29" s="691"/>
      <c r="G29" s="691"/>
      <c r="H29" s="691"/>
      <c r="I29" s="691"/>
      <c r="J29" s="691"/>
    </row>
    <row r="30" spans="1:10">
      <c r="A30" s="691" t="s">
        <v>541</v>
      </c>
      <c r="B30" s="691"/>
      <c r="C30" s="691"/>
      <c r="D30" s="691"/>
      <c r="E30" s="691"/>
      <c r="F30" s="691"/>
      <c r="G30" s="691"/>
      <c r="H30" s="691"/>
      <c r="I30" s="691"/>
      <c r="J30" s="691"/>
    </row>
    <row r="31" spans="1:10" ht="18" customHeight="1">
      <c r="A31" s="722" t="s">
        <v>542</v>
      </c>
      <c r="B31" s="722"/>
      <c r="C31" s="722"/>
      <c r="D31" s="722"/>
      <c r="E31" s="722"/>
      <c r="F31" s="722"/>
      <c r="G31" s="722"/>
      <c r="H31" s="722"/>
      <c r="I31" s="722"/>
      <c r="J31" s="722"/>
    </row>
    <row r="32" spans="1:10">
      <c r="A32" s="722"/>
      <c r="B32" s="722"/>
      <c r="C32" s="722"/>
      <c r="D32" s="722"/>
      <c r="E32" s="722"/>
      <c r="F32" s="722"/>
      <c r="G32" s="722"/>
      <c r="H32" s="722"/>
      <c r="I32" s="722"/>
      <c r="J32" s="722"/>
    </row>
    <row r="33" spans="1:10" ht="15.75" customHeight="1">
      <c r="A33" s="125" t="s">
        <v>145</v>
      </c>
      <c r="B33" s="125"/>
      <c r="C33" s="125"/>
      <c r="D33" s="125"/>
      <c r="E33" s="125"/>
      <c r="F33" s="773" t="str">
        <f>IF($N$1="YES","THE FORM NO 27 A IS NOT APPLICABLE DUE TO  HAVING  GOVTT. ACCOMMODATION","")</f>
        <v/>
      </c>
      <c r="G33" s="773"/>
      <c r="H33" s="773"/>
      <c r="I33" s="773"/>
      <c r="J33" s="125"/>
    </row>
    <row r="34" spans="1:10">
      <c r="A34" s="158" t="s">
        <v>543</v>
      </c>
      <c r="B34" s="125"/>
      <c r="C34" s="125"/>
      <c r="D34" s="125"/>
      <c r="E34" s="125"/>
      <c r="F34" s="773"/>
      <c r="G34" s="773"/>
      <c r="H34" s="773"/>
      <c r="I34" s="773"/>
      <c r="J34" s="125"/>
    </row>
    <row r="35" spans="1:10" ht="9" customHeight="1">
      <c r="A35" s="137"/>
      <c r="B35" s="125"/>
      <c r="C35" s="125"/>
      <c r="D35" s="125"/>
      <c r="E35" s="125"/>
      <c r="F35" s="773"/>
      <c r="G35" s="773"/>
      <c r="H35" s="773"/>
      <c r="I35" s="773"/>
      <c r="J35" s="125"/>
    </row>
    <row r="36" spans="1:10">
      <c r="A36" s="726" t="s">
        <v>544</v>
      </c>
      <c r="B36" s="726"/>
      <c r="C36" s="726"/>
      <c r="D36" s="726"/>
      <c r="E36" s="125"/>
      <c r="F36" s="773"/>
      <c r="G36" s="773"/>
      <c r="H36" s="773"/>
      <c r="I36" s="773"/>
      <c r="J36" s="125"/>
    </row>
    <row r="37" spans="1:10">
      <c r="A37" s="125"/>
      <c r="B37" s="726" t="s">
        <v>545</v>
      </c>
      <c r="C37" s="726"/>
      <c r="D37" s="726"/>
      <c r="E37" s="726"/>
      <c r="F37" s="726"/>
      <c r="G37" s="726"/>
      <c r="H37" s="726"/>
      <c r="I37" s="726"/>
      <c r="J37" s="125"/>
    </row>
    <row r="38" spans="1:10">
      <c r="A38" s="125" t="s">
        <v>421</v>
      </c>
      <c r="B38" s="125"/>
      <c r="C38" s="125"/>
      <c r="D38" s="125"/>
      <c r="E38" s="125"/>
      <c r="F38" s="125"/>
      <c r="G38" s="125"/>
      <c r="H38" s="125"/>
      <c r="I38" s="125"/>
      <c r="J38" s="125"/>
    </row>
    <row r="39" spans="1:10">
      <c r="A39" s="125"/>
      <c r="B39" s="725" t="str">
        <f>IF($N$1="NO",[1]Pravesh!D228,"-----N.A.----")</f>
        <v>Shri</v>
      </c>
      <c r="C39" s="725"/>
      <c r="D39" s="725" t="str">
        <f>IF($N$1="NO",[1]Mastersheet!$B$3,"------------N.A.-------------")</f>
        <v xml:space="preserve">PRAVESH KUMAR SHARMA </v>
      </c>
      <c r="E39" s="725"/>
      <c r="F39" s="725"/>
      <c r="G39" s="725"/>
      <c r="H39" s="725"/>
      <c r="I39" s="725" t="s">
        <v>546</v>
      </c>
      <c r="J39" s="725"/>
    </row>
    <row r="40" spans="1:10">
      <c r="A40" s="725" t="str">
        <f>IF($N$1="NO",[1]Mastersheet!B4,"-----------N.A.-------------")</f>
        <v>ASSISTANT ACCOUNT OFFICER -I</v>
      </c>
      <c r="B40" s="725"/>
      <c r="C40" s="725"/>
      <c r="D40" s="725"/>
      <c r="E40" s="725" t="s">
        <v>547</v>
      </c>
      <c r="F40" s="725"/>
      <c r="G40" s="725"/>
      <c r="H40" s="725"/>
      <c r="I40" s="725"/>
      <c r="J40" s="725"/>
    </row>
    <row r="41" spans="1:10" ht="18" customHeight="1">
      <c r="A41" s="729" t="s">
        <v>548</v>
      </c>
      <c r="B41" s="729"/>
      <c r="C41" s="729"/>
      <c r="D41" s="729"/>
      <c r="E41" s="729"/>
      <c r="F41" s="729"/>
      <c r="G41" s="729"/>
      <c r="H41" s="729"/>
      <c r="I41" s="729"/>
      <c r="J41" s="729"/>
    </row>
    <row r="42" spans="1:10" ht="18" customHeight="1">
      <c r="A42" s="729"/>
      <c r="B42" s="729"/>
      <c r="C42" s="729"/>
      <c r="D42" s="729"/>
      <c r="E42" s="729"/>
      <c r="F42" s="729"/>
      <c r="G42" s="729"/>
      <c r="H42" s="729"/>
      <c r="I42" s="729"/>
      <c r="J42" s="729"/>
    </row>
    <row r="43" spans="1:10" ht="18" customHeight="1">
      <c r="A43" s="729" t="s">
        <v>549</v>
      </c>
      <c r="B43" s="729"/>
      <c r="C43" s="729"/>
      <c r="D43" s="729"/>
      <c r="E43" s="729"/>
      <c r="F43" s="729"/>
      <c r="G43" s="729"/>
      <c r="H43" s="729"/>
      <c r="I43" s="729"/>
      <c r="J43" s="729"/>
    </row>
    <row r="44" spans="1:10">
      <c r="A44" s="729"/>
      <c r="B44" s="729"/>
      <c r="C44" s="729"/>
      <c r="D44" s="729"/>
      <c r="E44" s="729"/>
      <c r="F44" s="729"/>
      <c r="G44" s="729"/>
      <c r="H44" s="729"/>
      <c r="I44" s="729"/>
      <c r="J44" s="729"/>
    </row>
    <row r="45" spans="1:10" ht="4.5" customHeight="1">
      <c r="A45" s="125"/>
      <c r="B45" s="125"/>
      <c r="C45" s="125"/>
      <c r="D45" s="125"/>
      <c r="E45" s="125"/>
      <c r="F45" s="125"/>
      <c r="G45" s="125"/>
      <c r="H45" s="125"/>
      <c r="I45" s="125"/>
      <c r="J45" s="125"/>
    </row>
    <row r="46" spans="1:10">
      <c r="A46" s="125" t="s">
        <v>353</v>
      </c>
      <c r="B46" s="777">
        <f ca="1">IF($N$1="NO",[1]Pravesh!I202,"")</f>
        <v>44584</v>
      </c>
      <c r="C46" s="777"/>
      <c r="D46" s="125"/>
      <c r="E46" s="725" t="s">
        <v>499</v>
      </c>
      <c r="F46" s="725"/>
      <c r="G46" s="725"/>
      <c r="H46" s="725"/>
      <c r="I46" s="725"/>
      <c r="J46" s="725"/>
    </row>
    <row r="47" spans="1:10">
      <c r="A47" s="125"/>
      <c r="B47" s="125"/>
      <c r="C47" s="125"/>
      <c r="D47" s="725"/>
      <c r="E47" s="725"/>
      <c r="F47" s="725"/>
      <c r="G47" s="725"/>
      <c r="H47" s="725"/>
      <c r="I47" s="725"/>
      <c r="J47" s="125"/>
    </row>
    <row r="48" spans="1:10">
      <c r="A48" s="125"/>
      <c r="B48" s="125"/>
      <c r="C48" s="125"/>
      <c r="D48" s="125"/>
      <c r="E48" s="775" t="str">
        <f>IF($N$1="NO",[1]Pravesh!D230,"------------N.A.------------")</f>
        <v xml:space="preserve">Pravesh Kumar Sharma </v>
      </c>
      <c r="F48" s="775"/>
      <c r="G48" s="775"/>
      <c r="H48" s="775"/>
      <c r="I48" s="775"/>
      <c r="J48" s="776"/>
    </row>
    <row r="49" spans="1:10">
      <c r="A49" s="125"/>
      <c r="B49" s="125"/>
      <c r="C49" s="125"/>
      <c r="D49" s="143"/>
      <c r="E49" s="725" t="str">
        <f>IF($N$1="NO",[1]Mastersheet!B4,"--------------------N.A.-------------------")</f>
        <v>ASSISTANT ACCOUNT OFFICER -I</v>
      </c>
      <c r="F49" s="725"/>
      <c r="G49" s="725"/>
      <c r="H49" s="725"/>
      <c r="I49" s="725"/>
      <c r="J49" s="725"/>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B9" sqref="B9"/>
    </sheetView>
  </sheetViews>
  <sheetFormatPr defaultColWidth="9.140625" defaultRowHeight="18.75" customHeight="1"/>
  <cols>
    <col min="1" max="8" width="9.140625" style="172"/>
    <col min="9" max="9" width="13.42578125" style="172" customWidth="1"/>
    <col min="10" max="16384" width="9.140625" style="172"/>
  </cols>
  <sheetData>
    <row r="1" spans="1:9" ht="18.75" customHeight="1">
      <c r="I1" s="173">
        <v>25</v>
      </c>
    </row>
    <row r="2" spans="1:9" ht="18.75" customHeight="1">
      <c r="A2" s="691" t="s">
        <v>550</v>
      </c>
      <c r="B2" s="691"/>
      <c r="C2" s="691"/>
      <c r="D2" s="691"/>
      <c r="E2" s="691"/>
      <c r="F2" s="691"/>
      <c r="G2" s="691"/>
      <c r="H2" s="691"/>
      <c r="I2" s="691"/>
    </row>
    <row r="3" spans="1:9" ht="18.75" customHeight="1">
      <c r="A3" s="725" t="s">
        <v>551</v>
      </c>
      <c r="B3" s="725"/>
      <c r="C3" s="725"/>
      <c r="D3" s="725"/>
      <c r="E3" s="725"/>
      <c r="F3" s="725"/>
      <c r="G3" s="725"/>
      <c r="H3" s="725"/>
      <c r="I3" s="725"/>
    </row>
    <row r="4" spans="1:9" ht="18.75" customHeight="1">
      <c r="A4" s="691" t="s">
        <v>552</v>
      </c>
      <c r="B4" s="691"/>
      <c r="C4" s="691"/>
      <c r="D4" s="691"/>
      <c r="E4" s="691"/>
      <c r="F4" s="691"/>
      <c r="G4" s="691"/>
      <c r="H4" s="691"/>
      <c r="I4" s="691"/>
    </row>
    <row r="5" spans="1:9" ht="18.75" customHeight="1">
      <c r="A5" s="691" t="s">
        <v>553</v>
      </c>
      <c r="B5" s="691"/>
      <c r="C5" s="691"/>
      <c r="D5" s="691"/>
      <c r="E5" s="691"/>
      <c r="F5" s="691"/>
      <c r="G5" s="691"/>
      <c r="H5" s="691"/>
      <c r="I5" s="691"/>
    </row>
    <row r="6" spans="1:9" ht="18.75" customHeight="1">
      <c r="A6" s="125"/>
      <c r="B6" s="147"/>
      <c r="C6" s="778" t="str">
        <f>[1]Mastersheet!G4</f>
        <v>SECONDARY EDUCATION</v>
      </c>
      <c r="D6" s="778"/>
      <c r="E6" s="778"/>
      <c r="F6" s="691" t="s">
        <v>362</v>
      </c>
      <c r="G6" s="691"/>
      <c r="H6" s="147"/>
      <c r="I6" s="147"/>
    </row>
    <row r="7" spans="1:9" ht="11.25" customHeight="1">
      <c r="A7" s="125"/>
      <c r="B7" s="147"/>
      <c r="C7" s="168"/>
      <c r="D7" s="168"/>
      <c r="E7" s="168"/>
      <c r="F7" s="140"/>
      <c r="G7" s="140"/>
      <c r="H7" s="147"/>
      <c r="I7" s="147"/>
    </row>
    <row r="8" spans="1:9" ht="18.75" customHeight="1">
      <c r="A8" s="125" t="s">
        <v>554</v>
      </c>
      <c r="B8" s="725" t="str">
        <f>'f10'!B11</f>
        <v/>
      </c>
      <c r="C8" s="725"/>
      <c r="D8" s="725"/>
      <c r="E8" s="725"/>
      <c r="F8" s="125" t="s">
        <v>428</v>
      </c>
      <c r="G8" s="125"/>
      <c r="H8" s="763" t="str">
        <f>'f10'!G11</f>
        <v/>
      </c>
      <c r="I8" s="763"/>
    </row>
    <row r="9" spans="1:9" ht="18.75" customHeight="1">
      <c r="A9" s="125"/>
      <c r="B9" s="125"/>
      <c r="C9" s="125"/>
      <c r="D9" s="125"/>
      <c r="E9" s="125"/>
      <c r="F9" s="125"/>
      <c r="G9" s="125"/>
      <c r="H9" s="125"/>
      <c r="I9" s="125"/>
    </row>
    <row r="10" spans="1:9" ht="18.75" customHeight="1">
      <c r="A10" s="691" t="s">
        <v>555</v>
      </c>
      <c r="B10" s="691"/>
      <c r="C10" s="691"/>
      <c r="D10" s="691"/>
      <c r="E10" s="691"/>
      <c r="F10" s="691"/>
      <c r="G10" s="691"/>
      <c r="H10" s="691"/>
      <c r="I10" s="691"/>
    </row>
    <row r="11" spans="1:9" ht="7.5" customHeight="1">
      <c r="A11" s="140"/>
      <c r="B11" s="140"/>
      <c r="C11" s="140"/>
      <c r="D11" s="140"/>
      <c r="E11" s="140"/>
      <c r="F11" s="140"/>
      <c r="G11" s="140"/>
      <c r="H11" s="140"/>
      <c r="I11" s="140"/>
    </row>
    <row r="12" spans="1:9" ht="22.5" customHeight="1">
      <c r="A12" s="125"/>
      <c r="B12" s="125" t="str">
        <f>'[1]Family data'!F3</f>
        <v>Shri</v>
      </c>
      <c r="C12" s="725" t="str">
        <f>[1]Mastersheet!B3</f>
        <v xml:space="preserve">PRAVESH KUMAR SHARMA </v>
      </c>
      <c r="D12" s="725"/>
      <c r="E12" s="725"/>
      <c r="F12" s="725"/>
      <c r="G12" s="725" t="s">
        <v>556</v>
      </c>
      <c r="H12" s="725"/>
      <c r="I12" s="725"/>
    </row>
    <row r="13" spans="1:9" ht="22.5" customHeight="1">
      <c r="A13" s="780" t="str">
        <f>[1]Mastersheet!B4</f>
        <v>ASSISTANT ACCOUNT OFFICER -I</v>
      </c>
      <c r="B13" s="780"/>
      <c r="C13" s="780"/>
      <c r="D13" s="780"/>
      <c r="E13" s="725" t="s">
        <v>557</v>
      </c>
      <c r="F13" s="725"/>
      <c r="G13" s="725" t="str">
        <f>[1]Mastersheet!G5</f>
        <v>Subordinate Services</v>
      </c>
      <c r="H13" s="725"/>
      <c r="I13" s="725"/>
    </row>
    <row r="14" spans="1:9" ht="25.5" customHeight="1">
      <c r="A14" s="766" t="s">
        <v>558</v>
      </c>
      <c r="B14" s="766"/>
      <c r="C14" s="766"/>
      <c r="D14" s="766"/>
      <c r="E14" s="766"/>
      <c r="F14" s="766"/>
      <c r="G14" s="766"/>
      <c r="H14" s="767" t="str">
        <f>D54</f>
        <v>superannuation</v>
      </c>
      <c r="I14" s="767"/>
    </row>
    <row r="15" spans="1:9" ht="22.5" customHeight="1">
      <c r="A15" s="766" t="s">
        <v>559</v>
      </c>
      <c r="B15" s="766"/>
      <c r="C15" s="781" t="str">
        <f>[1]Mastersheet!H62</f>
        <v>31/12/2021</v>
      </c>
      <c r="D15" s="781"/>
    </row>
    <row r="16" spans="1:9" ht="15.75" hidden="1" customHeight="1">
      <c r="C16" s="174" t="s">
        <v>560</v>
      </c>
      <c r="D16" s="767" t="str">
        <f>[1]Pravesh!I59</f>
        <v>60  Year,0  Month  and  0  Days</v>
      </c>
      <c r="E16" s="767"/>
      <c r="F16" s="767"/>
      <c r="G16" s="767"/>
      <c r="H16" s="175"/>
      <c r="I16" s="175"/>
    </row>
    <row r="17" spans="1:19" ht="18.75" customHeight="1">
      <c r="A17" s="176">
        <v>2</v>
      </c>
      <c r="B17" s="779" t="s">
        <v>561</v>
      </c>
      <c r="C17" s="779"/>
      <c r="D17" s="779"/>
      <c r="E17" s="779"/>
      <c r="F17" s="779"/>
      <c r="G17" s="779"/>
      <c r="H17" s="689" t="str">
        <f>B12</f>
        <v>Shri</v>
      </c>
      <c r="I17" s="689"/>
      <c r="M17" s="177"/>
      <c r="N17" s="177"/>
    </row>
    <row r="18" spans="1:19" ht="18.75" customHeight="1">
      <c r="A18" s="177"/>
      <c r="B18" s="689" t="str">
        <f>C12</f>
        <v xml:space="preserve">PRAVESH KUMAR SHARMA </v>
      </c>
      <c r="C18" s="689"/>
      <c r="D18" s="689"/>
      <c r="E18" s="689"/>
      <c r="F18" s="689"/>
      <c r="G18" s="172" t="s">
        <v>562</v>
      </c>
      <c r="K18" s="177"/>
      <c r="L18" s="177"/>
      <c r="M18" s="177"/>
      <c r="N18" s="177"/>
    </row>
    <row r="19" spans="1:19" ht="18.75" customHeight="1">
      <c r="A19" s="178" t="s">
        <v>563</v>
      </c>
      <c r="B19" s="729" t="s">
        <v>564</v>
      </c>
      <c r="C19" s="729"/>
      <c r="D19" s="729"/>
      <c r="E19" s="729"/>
      <c r="F19" s="729"/>
      <c r="G19" s="729"/>
      <c r="H19" s="729"/>
      <c r="I19" s="729"/>
    </row>
    <row r="20" spans="1:19" ht="18.75" customHeight="1">
      <c r="A20" s="178"/>
      <c r="B20" s="729"/>
      <c r="C20" s="729"/>
      <c r="D20" s="729"/>
      <c r="E20" s="729"/>
      <c r="F20" s="729"/>
      <c r="G20" s="729"/>
      <c r="H20" s="729"/>
      <c r="I20" s="729"/>
    </row>
    <row r="21" spans="1:19" ht="18.75" customHeight="1">
      <c r="A21" s="178" t="s">
        <v>565</v>
      </c>
      <c r="B21" s="729" t="s">
        <v>566</v>
      </c>
      <c r="C21" s="729"/>
      <c r="D21" s="729"/>
      <c r="E21" s="729"/>
      <c r="F21" s="729"/>
      <c r="G21" s="729"/>
      <c r="H21" s="729"/>
      <c r="I21" s="729"/>
    </row>
    <row r="22" spans="1:19" ht="18.75" customHeight="1">
      <c r="A22" s="177"/>
      <c r="B22" s="729"/>
      <c r="C22" s="729"/>
      <c r="D22" s="729"/>
      <c r="E22" s="729"/>
      <c r="F22" s="729"/>
      <c r="G22" s="729"/>
      <c r="H22" s="729"/>
      <c r="I22" s="729"/>
      <c r="K22" s="689"/>
      <c r="L22" s="689"/>
      <c r="M22" s="689"/>
      <c r="N22" s="689"/>
      <c r="O22" s="689"/>
      <c r="P22" s="689"/>
      <c r="Q22" s="689"/>
      <c r="R22" s="689"/>
      <c r="S22" s="689"/>
    </row>
    <row r="23" spans="1:19" ht="18.75" customHeight="1">
      <c r="A23" s="178" t="s">
        <v>567</v>
      </c>
      <c r="B23" s="729" t="s">
        <v>568</v>
      </c>
      <c r="C23" s="729"/>
      <c r="D23" s="729"/>
      <c r="E23" s="729"/>
      <c r="F23" s="729"/>
      <c r="G23" s="729"/>
      <c r="H23" s="729"/>
      <c r="I23" s="729"/>
      <c r="K23" s="689"/>
      <c r="L23" s="689"/>
      <c r="M23" s="689"/>
      <c r="N23" s="689"/>
      <c r="O23" s="689"/>
      <c r="P23" s="689"/>
      <c r="Q23" s="689"/>
      <c r="R23" s="689"/>
      <c r="S23" s="689"/>
    </row>
    <row r="24" spans="1:19" ht="18.75" customHeight="1">
      <c r="A24" s="177"/>
      <c r="B24" s="177"/>
      <c r="C24" s="177"/>
      <c r="D24" s="177"/>
      <c r="E24" s="177"/>
      <c r="F24" s="177"/>
      <c r="G24" s="177"/>
      <c r="H24" s="177"/>
      <c r="I24" s="177"/>
      <c r="K24" s="689"/>
      <c r="L24" s="689"/>
      <c r="M24" s="689"/>
      <c r="N24" s="689"/>
      <c r="O24" s="689"/>
      <c r="P24" s="689"/>
      <c r="Q24" s="689"/>
      <c r="R24" s="689"/>
      <c r="S24" s="689"/>
    </row>
    <row r="25" spans="1:19" ht="18.75" customHeight="1">
      <c r="A25" s="125"/>
      <c r="B25" s="773" t="s">
        <v>569</v>
      </c>
      <c r="C25" s="773"/>
      <c r="D25" s="773"/>
      <c r="E25" s="725" t="s">
        <v>267</v>
      </c>
      <c r="F25" s="725"/>
      <c r="G25" s="725"/>
      <c r="H25" s="725"/>
      <c r="I25" s="725"/>
      <c r="K25" s="689"/>
      <c r="L25" s="689"/>
      <c r="M25" s="689"/>
      <c r="N25" s="689"/>
      <c r="O25" s="689"/>
      <c r="P25" s="689"/>
      <c r="Q25" s="689"/>
      <c r="R25" s="689"/>
      <c r="S25" s="689"/>
    </row>
    <row r="26" spans="1:19" ht="18.75" customHeight="1">
      <c r="A26" s="125"/>
      <c r="B26" s="773"/>
      <c r="C26" s="773"/>
      <c r="D26" s="773"/>
      <c r="E26" s="135"/>
      <c r="F26" s="135"/>
      <c r="G26" s="135"/>
      <c r="H26" s="135"/>
      <c r="I26" s="135"/>
      <c r="K26" s="689"/>
      <c r="L26" s="689"/>
      <c r="M26" s="689"/>
      <c r="N26" s="689"/>
      <c r="O26" s="689"/>
      <c r="P26" s="689"/>
      <c r="Q26" s="689"/>
      <c r="R26" s="689"/>
      <c r="S26" s="689"/>
    </row>
    <row r="27" spans="1:19" ht="18.75" customHeight="1">
      <c r="A27" s="125"/>
      <c r="B27" s="125"/>
      <c r="C27" s="125"/>
      <c r="D27" s="125"/>
      <c r="E27" s="125"/>
      <c r="F27" s="125"/>
      <c r="G27" s="125"/>
      <c r="H27" s="125"/>
      <c r="I27" s="125"/>
      <c r="K27" s="689"/>
      <c r="L27" s="689"/>
      <c r="M27" s="689"/>
      <c r="N27" s="689"/>
      <c r="O27" s="689"/>
      <c r="P27" s="689"/>
      <c r="Q27" s="689"/>
      <c r="R27" s="689"/>
      <c r="S27" s="689"/>
    </row>
    <row r="28" spans="1:19" ht="18.75" customHeight="1">
      <c r="A28" s="125"/>
      <c r="B28" s="125"/>
      <c r="C28" s="125"/>
      <c r="D28" s="725" t="s">
        <v>570</v>
      </c>
      <c r="E28" s="725"/>
      <c r="F28" s="725"/>
      <c r="G28" s="725"/>
      <c r="H28" s="725"/>
      <c r="I28" s="725"/>
      <c r="K28" s="689"/>
      <c r="L28" s="689"/>
      <c r="M28" s="689"/>
      <c r="N28" s="689"/>
      <c r="O28" s="689"/>
      <c r="P28" s="689"/>
      <c r="Q28" s="689"/>
      <c r="R28" s="689"/>
      <c r="S28" s="689"/>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554</v>
      </c>
      <c r="B31" s="125"/>
      <c r="C31" s="125"/>
      <c r="D31" s="125"/>
      <c r="E31" s="125"/>
      <c r="F31" s="143" t="s">
        <v>428</v>
      </c>
      <c r="G31" s="143"/>
      <c r="H31" s="725"/>
      <c r="I31" s="725"/>
    </row>
    <row r="32" spans="1:19" ht="18.75" customHeight="1">
      <c r="A32" s="726" t="s">
        <v>571</v>
      </c>
      <c r="B32" s="726"/>
      <c r="C32" s="726"/>
      <c r="D32" s="726"/>
      <c r="E32" s="726"/>
      <c r="F32" s="726"/>
      <c r="G32" s="726"/>
      <c r="H32" s="726"/>
      <c r="I32" s="726"/>
    </row>
    <row r="33" spans="1:9" ht="18.75" customHeight="1">
      <c r="A33" s="726" t="s">
        <v>572</v>
      </c>
      <c r="B33" s="726"/>
      <c r="C33" s="726"/>
      <c r="D33" s="726"/>
      <c r="E33" s="726"/>
      <c r="F33" s="726"/>
      <c r="G33" s="726"/>
      <c r="H33" s="726"/>
      <c r="I33" s="726"/>
    </row>
    <row r="34" spans="1:9" ht="31.5" customHeight="1">
      <c r="A34" s="181" t="s">
        <v>573</v>
      </c>
      <c r="B34" s="182" t="s">
        <v>574</v>
      </c>
      <c r="C34" s="143"/>
      <c r="D34" s="143"/>
      <c r="E34" s="782" t="str">
        <f>PROPER([1]Mastersheet!$G$9)</f>
        <v>Extra Assistant Commissioner Colonisation,(Adm), Bikaner</v>
      </c>
      <c r="F34" s="782"/>
      <c r="G34" s="782"/>
      <c r="H34" s="782"/>
      <c r="I34" s="782"/>
    </row>
    <row r="35" spans="1:9" ht="18.75" customHeight="1">
      <c r="A35" s="783" t="s">
        <v>575</v>
      </c>
      <c r="B35" s="783"/>
      <c r="C35" s="783"/>
      <c r="D35" s="783"/>
      <c r="E35" s="783"/>
      <c r="F35" s="143" t="str">
        <f>PROPER(CONCATENATE(B12,"  ",C12))</f>
        <v xml:space="preserve">Shri  Pravesh Kumar Sharma </v>
      </c>
      <c r="G35" s="143"/>
      <c r="H35" s="143"/>
      <c r="I35" s="143"/>
    </row>
    <row r="36" spans="1:9" ht="18.75" customHeight="1">
      <c r="A36" s="726">
        <v>4</v>
      </c>
      <c r="B36" s="726"/>
      <c r="C36" s="726"/>
      <c r="D36" s="726"/>
      <c r="E36" s="726"/>
      <c r="F36" s="726"/>
      <c r="G36" s="726"/>
      <c r="H36" s="726"/>
      <c r="I36" s="726"/>
    </row>
    <row r="37" spans="1:9" ht="18.75" customHeight="1">
      <c r="A37" s="726">
        <v>5</v>
      </c>
      <c r="B37" s="726"/>
      <c r="C37" s="726"/>
      <c r="D37" s="726"/>
      <c r="E37" s="726"/>
      <c r="F37" s="726"/>
      <c r="G37" s="726"/>
      <c r="H37" s="726"/>
      <c r="I37" s="726"/>
    </row>
    <row r="38" spans="1:9" ht="18.75" customHeight="1">
      <c r="A38" s="726">
        <v>6</v>
      </c>
      <c r="B38" s="726"/>
      <c r="C38" s="726"/>
      <c r="D38" s="726"/>
      <c r="E38" s="726"/>
      <c r="F38" s="726"/>
      <c r="G38" s="726"/>
      <c r="H38" s="726"/>
      <c r="I38" s="726"/>
    </row>
    <row r="39" spans="1:9" ht="18.75" customHeight="1">
      <c r="A39" s="726">
        <v>7</v>
      </c>
      <c r="B39" s="726"/>
      <c r="C39" s="726"/>
      <c r="D39" s="726"/>
      <c r="E39" s="726"/>
      <c r="F39" s="726"/>
      <c r="G39" s="726"/>
      <c r="H39" s="726"/>
      <c r="I39" s="726"/>
    </row>
    <row r="40" spans="1:9" ht="18.75" customHeight="1">
      <c r="A40" s="125"/>
      <c r="B40" s="125"/>
      <c r="C40" s="125"/>
      <c r="D40" s="125"/>
      <c r="E40" s="125"/>
      <c r="F40" s="725" t="s">
        <v>267</v>
      </c>
      <c r="G40" s="725"/>
      <c r="H40" s="725"/>
      <c r="I40" s="725"/>
    </row>
    <row r="41" spans="1:9" ht="18.75" customHeight="1">
      <c r="A41" s="125"/>
      <c r="B41" s="125"/>
      <c r="C41" s="125"/>
      <c r="D41" s="125"/>
      <c r="E41" s="125"/>
      <c r="F41" s="125"/>
      <c r="G41" s="125"/>
      <c r="H41" s="125"/>
      <c r="I41" s="125"/>
    </row>
    <row r="42" spans="1:9" ht="18.75" customHeight="1">
      <c r="A42" s="125"/>
      <c r="B42" s="125"/>
      <c r="C42" s="125"/>
      <c r="D42" s="125"/>
      <c r="E42" s="125"/>
      <c r="F42" s="725" t="s">
        <v>2</v>
      </c>
      <c r="G42" s="725"/>
      <c r="H42" s="725"/>
      <c r="I42" s="725"/>
    </row>
    <row r="44" spans="1:9" ht="18.75" customHeight="1">
      <c r="A44" s="183"/>
    </row>
    <row r="45" spans="1:9" ht="18.75" customHeight="1">
      <c r="A45" s="183"/>
    </row>
    <row r="54" spans="3:4" ht="18.75" customHeight="1">
      <c r="C54" s="184" t="str">
        <f>[1]Mastersheet!$B$67</f>
        <v>A</v>
      </c>
      <c r="D54" s="184" t="str">
        <f>VLOOKUP(C54,C55:D57,2)</f>
        <v>superannuation</v>
      </c>
    </row>
    <row r="55" spans="3:4" ht="18.75" customHeight="1">
      <c r="C55" s="185" t="s">
        <v>576</v>
      </c>
      <c r="D55" s="186" t="s">
        <v>577</v>
      </c>
    </row>
    <row r="56" spans="3:4" ht="18.75" customHeight="1">
      <c r="C56" s="185" t="s">
        <v>578</v>
      </c>
      <c r="D56" s="185" t="s">
        <v>579</v>
      </c>
    </row>
    <row r="57" spans="3:4" ht="18.75" customHeight="1">
      <c r="C57" s="185" t="s">
        <v>580</v>
      </c>
      <c r="D57" s="184" t="s">
        <v>581</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33"/>
  <dimension ref="A1:J40"/>
  <sheetViews>
    <sheetView view="pageBreakPreview" topLeftCell="A22" zoomScaleSheetLayoutView="100" workbookViewId="0">
      <selection activeCell="C30" sqref="C30:E30"/>
    </sheetView>
  </sheetViews>
  <sheetFormatPr defaultColWidth="9.140625"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26</v>
      </c>
    </row>
    <row r="2" spans="1:10" ht="18.75" customHeight="1">
      <c r="A2" s="785" t="s">
        <v>582</v>
      </c>
      <c r="B2" s="785"/>
      <c r="C2" s="785"/>
      <c r="D2" s="785"/>
      <c r="E2" s="785"/>
      <c r="F2" s="785"/>
      <c r="G2" s="785"/>
      <c r="H2" s="785"/>
      <c r="I2" s="785"/>
      <c r="J2" s="785"/>
    </row>
    <row r="3" spans="1:10" ht="18.75" customHeight="1">
      <c r="A3" s="785" t="s">
        <v>583</v>
      </c>
      <c r="B3" s="785"/>
      <c r="C3" s="785"/>
      <c r="D3" s="785"/>
      <c r="E3" s="785"/>
      <c r="F3" s="785"/>
      <c r="G3" s="785"/>
      <c r="H3" s="785"/>
      <c r="I3" s="785"/>
      <c r="J3" s="785"/>
    </row>
    <row r="4" spans="1:10" ht="23.25" customHeight="1">
      <c r="A4" s="785" t="s">
        <v>584</v>
      </c>
      <c r="B4" s="785"/>
      <c r="C4" s="785"/>
      <c r="D4" s="785"/>
      <c r="E4" s="785"/>
      <c r="F4" s="785"/>
      <c r="G4" s="785"/>
      <c r="H4" s="785"/>
      <c r="I4" s="785"/>
      <c r="J4" s="785"/>
    </row>
    <row r="5" spans="1:10" ht="18.75" customHeight="1">
      <c r="A5" s="784" t="s">
        <v>239</v>
      </c>
      <c r="B5" s="784"/>
      <c r="C5" s="784"/>
      <c r="D5" s="784"/>
      <c r="E5" s="784"/>
      <c r="F5" s="784" t="str">
        <f>[1]Mastersheet!B3</f>
        <v xml:space="preserve">PRAVESH KUMAR SHARMA </v>
      </c>
      <c r="G5" s="784"/>
      <c r="H5" s="784"/>
      <c r="I5" s="784"/>
      <c r="J5" s="784"/>
    </row>
    <row r="6" spans="1:10" ht="18.75" customHeight="1">
      <c r="A6" s="784" t="s">
        <v>2</v>
      </c>
      <c r="B6" s="784"/>
      <c r="C6" s="784"/>
      <c r="D6" s="784"/>
      <c r="E6" s="784"/>
      <c r="F6" s="784" t="str">
        <f>[1]Mastersheet!B4</f>
        <v>ASSISTANT ACCOUNT OFFICER -I</v>
      </c>
      <c r="G6" s="784"/>
      <c r="H6" s="784"/>
      <c r="I6" s="784"/>
      <c r="J6" s="784"/>
    </row>
    <row r="7" spans="1:10" ht="18.75" customHeight="1">
      <c r="A7" s="784" t="s">
        <v>585</v>
      </c>
      <c r="B7" s="784"/>
      <c r="C7" s="784"/>
      <c r="D7" s="784"/>
      <c r="E7" s="784"/>
      <c r="F7" s="786">
        <f>[1]Mastersheet!C62</f>
        <v>22647</v>
      </c>
      <c r="G7" s="786"/>
      <c r="H7" s="786"/>
      <c r="I7" s="786"/>
      <c r="J7" s="786"/>
    </row>
    <row r="8" spans="1:10" ht="18.75" customHeight="1">
      <c r="A8" s="784" t="s">
        <v>586</v>
      </c>
      <c r="B8" s="784"/>
      <c r="C8" s="784"/>
      <c r="D8" s="784"/>
      <c r="E8" s="784"/>
      <c r="F8" s="786">
        <f>[1]Mastersheet!B63</f>
        <v>32979</v>
      </c>
      <c r="G8" s="786"/>
      <c r="H8" s="786"/>
      <c r="I8" s="786"/>
      <c r="J8" s="786"/>
    </row>
    <row r="9" spans="1:10" ht="18.75" customHeight="1">
      <c r="A9" s="784" t="s">
        <v>587</v>
      </c>
      <c r="B9" s="784"/>
      <c r="C9" s="784"/>
      <c r="D9" s="784"/>
      <c r="E9" s="784"/>
      <c r="F9" s="784"/>
      <c r="G9" s="784"/>
      <c r="H9" s="784"/>
      <c r="I9" s="784"/>
      <c r="J9" s="784"/>
    </row>
    <row r="10" spans="1:10" ht="18.75" customHeight="1">
      <c r="A10" s="784" t="s">
        <v>588</v>
      </c>
      <c r="B10" s="784"/>
      <c r="C10" s="784"/>
      <c r="D10" s="784"/>
      <c r="E10" s="784"/>
      <c r="F10" s="786" t="str">
        <f>IF([1]Mastersheet!C19&gt;0,[1]Mastersheet!C19,"")</f>
        <v/>
      </c>
      <c r="G10" s="786"/>
      <c r="H10" s="786"/>
      <c r="I10" s="786"/>
      <c r="J10" s="786"/>
    </row>
    <row r="11" spans="1:10" ht="18.75" customHeight="1">
      <c r="A11" s="787" t="s">
        <v>309</v>
      </c>
      <c r="B11" s="790" t="s">
        <v>589</v>
      </c>
      <c r="C11" s="790"/>
      <c r="D11" s="790"/>
      <c r="E11" s="790" t="s">
        <v>91</v>
      </c>
      <c r="F11" s="790"/>
      <c r="G11" s="790" t="s">
        <v>590</v>
      </c>
      <c r="H11" s="790"/>
      <c r="I11" s="791" t="s">
        <v>591</v>
      </c>
      <c r="J11" s="791" t="s">
        <v>592</v>
      </c>
    </row>
    <row r="12" spans="1:10" ht="18.75" customHeight="1">
      <c r="A12" s="788"/>
      <c r="B12" s="790"/>
      <c r="C12" s="790"/>
      <c r="D12" s="790"/>
      <c r="E12" s="790"/>
      <c r="F12" s="790"/>
      <c r="G12" s="790"/>
      <c r="H12" s="790"/>
      <c r="I12" s="791"/>
      <c r="J12" s="791"/>
    </row>
    <row r="13" spans="1:10" ht="27" customHeight="1">
      <c r="A13" s="789"/>
      <c r="B13" s="790"/>
      <c r="C13" s="790"/>
      <c r="D13" s="790"/>
      <c r="E13" s="790"/>
      <c r="F13" s="790"/>
      <c r="G13" s="790"/>
      <c r="H13" s="790"/>
      <c r="I13" s="791"/>
      <c r="J13" s="791"/>
    </row>
    <row r="14" spans="1:10" s="191" customFormat="1" ht="18.75" customHeight="1">
      <c r="A14" s="189">
        <v>1</v>
      </c>
      <c r="B14" s="792">
        <v>2</v>
      </c>
      <c r="C14" s="792"/>
      <c r="D14" s="792"/>
      <c r="E14" s="792">
        <v>3</v>
      </c>
      <c r="F14" s="792"/>
      <c r="G14" s="792">
        <v>4</v>
      </c>
      <c r="H14" s="792"/>
      <c r="I14" s="190">
        <v>5</v>
      </c>
      <c r="J14" s="189">
        <v>6</v>
      </c>
    </row>
    <row r="15" spans="1:10" ht="18.75" customHeight="1">
      <c r="A15" s="189">
        <v>1</v>
      </c>
      <c r="B15" s="793" t="str">
        <f>IF('[1]Family data'!A11&gt;0,'[1]Family data'!A11,"")</f>
        <v>ABCD</v>
      </c>
      <c r="C15" s="794"/>
      <c r="D15" s="795"/>
      <c r="E15" s="796">
        <f>IF('[1]Family data'!E11&gt;0,'[1]Family data'!E11,"")</f>
        <v>24167</v>
      </c>
      <c r="F15" s="797"/>
      <c r="G15" s="798" t="str">
        <f>IF('[1]Family data'!B11&gt;0,'[1]Family data'!B11,"")</f>
        <v>Wife</v>
      </c>
      <c r="H15" s="799"/>
      <c r="I15" s="192"/>
      <c r="J15" s="193" t="str">
        <f>'[1]Family data'!$F$108</f>
        <v/>
      </c>
    </row>
    <row r="16" spans="1:10" ht="18.75" customHeight="1">
      <c r="A16" s="98">
        <f t="shared" ref="A16:A23" si="0">IF(B16="","",A15+1)</f>
        <v>2</v>
      </c>
      <c r="B16" s="793" t="str">
        <f>IF('[1]Family data'!A12&gt;0,'[1]Family data'!A12,"")</f>
        <v>PQRS</v>
      </c>
      <c r="C16" s="794"/>
      <c r="D16" s="795"/>
      <c r="E16" s="796">
        <f>IF('[1]Family data'!E12&gt;0,'[1]Family data'!E12,"")</f>
        <v>36982</v>
      </c>
      <c r="F16" s="797"/>
      <c r="G16" s="798" t="str">
        <f>IF('[1]Family data'!B12&gt;0,'[1]Family data'!B12,"")</f>
        <v>Son</v>
      </c>
      <c r="H16" s="799"/>
      <c r="I16" s="192"/>
      <c r="J16" s="192"/>
    </row>
    <row r="17" spans="1:10" ht="18.75" customHeight="1">
      <c r="A17" s="98" t="str">
        <f t="shared" si="0"/>
        <v/>
      </c>
      <c r="B17" s="793" t="str">
        <f>IF('[1]Family data'!A13&gt;0,'[1]Family data'!A13,"")</f>
        <v/>
      </c>
      <c r="C17" s="794"/>
      <c r="D17" s="795"/>
      <c r="E17" s="796" t="str">
        <f>IF('[1]Family data'!E13&gt;0,'[1]Family data'!E13,"")</f>
        <v/>
      </c>
      <c r="F17" s="797"/>
      <c r="G17" s="798" t="str">
        <f>IF('[1]Family data'!B13&gt;0,'[1]Family data'!B13,"")</f>
        <v/>
      </c>
      <c r="H17" s="799"/>
      <c r="I17" s="192"/>
      <c r="J17" s="192"/>
    </row>
    <row r="18" spans="1:10" ht="18.75" customHeight="1">
      <c r="A18" s="98" t="str">
        <f t="shared" si="0"/>
        <v/>
      </c>
      <c r="B18" s="793" t="str">
        <f>IF('[1]Family data'!A14&gt;0,'[1]Family data'!A14,"")</f>
        <v/>
      </c>
      <c r="C18" s="794"/>
      <c r="D18" s="795"/>
      <c r="E18" s="796" t="str">
        <f>IF('[1]Family data'!E14&gt;0,'[1]Family data'!E14,"")</f>
        <v/>
      </c>
      <c r="F18" s="797"/>
      <c r="G18" s="798" t="str">
        <f>IF('[1]Family data'!B14&gt;0,'[1]Family data'!B14,"")</f>
        <v/>
      </c>
      <c r="H18" s="799"/>
      <c r="I18" s="192"/>
      <c r="J18" s="192"/>
    </row>
    <row r="19" spans="1:10" ht="18.75" customHeight="1">
      <c r="A19" s="98" t="str">
        <f t="shared" si="0"/>
        <v/>
      </c>
      <c r="B19" s="798" t="str">
        <f>IF('[1]Family data'!A15&gt;0,'[1]Family data'!A15,"")</f>
        <v/>
      </c>
      <c r="C19" s="800"/>
      <c r="D19" s="799"/>
      <c r="E19" s="796" t="str">
        <f>IF('[1]Family data'!E15&gt;0,'[1]Family data'!E15,"")</f>
        <v/>
      </c>
      <c r="F19" s="797"/>
      <c r="G19" s="798" t="str">
        <f>IF('[1]Family data'!B15&gt;0,'[1]Family data'!B15,"")</f>
        <v/>
      </c>
      <c r="H19" s="799"/>
      <c r="I19" s="192"/>
      <c r="J19" s="192"/>
    </row>
    <row r="20" spans="1:10" ht="18.75" customHeight="1">
      <c r="A20" s="98" t="str">
        <f t="shared" si="0"/>
        <v/>
      </c>
      <c r="B20" s="798" t="str">
        <f>IF('[1]Family data'!A16&gt;0,'[1]Family data'!A16,"")</f>
        <v/>
      </c>
      <c r="C20" s="800"/>
      <c r="D20" s="799"/>
      <c r="E20" s="796" t="str">
        <f>IF('[1]Family data'!E16&gt;0,'[1]Family data'!E16,"")</f>
        <v/>
      </c>
      <c r="F20" s="797"/>
      <c r="G20" s="798" t="str">
        <f>IF('[1]Family data'!B16&gt;0,'[1]Family data'!B16,"")</f>
        <v/>
      </c>
      <c r="H20" s="799"/>
      <c r="I20" s="192"/>
      <c r="J20" s="192"/>
    </row>
    <row r="21" spans="1:10" ht="18.75" customHeight="1">
      <c r="A21" s="98" t="str">
        <f t="shared" si="0"/>
        <v/>
      </c>
      <c r="B21" s="798" t="str">
        <f>IF('[1]Family data'!A17&gt;0,'[1]Family data'!A17,"")</f>
        <v/>
      </c>
      <c r="C21" s="800"/>
      <c r="D21" s="799"/>
      <c r="E21" s="796" t="str">
        <f>IF('[1]Family data'!E17&gt;0,'[1]Family data'!E17,"")</f>
        <v/>
      </c>
      <c r="F21" s="797"/>
      <c r="G21" s="798" t="str">
        <f>IF('[1]Family data'!B17&gt;0,'[1]Family data'!B17,"")</f>
        <v/>
      </c>
      <c r="H21" s="799"/>
      <c r="I21" s="192"/>
      <c r="J21" s="192"/>
    </row>
    <row r="22" spans="1:10" ht="18.75" customHeight="1">
      <c r="A22" s="98" t="str">
        <f t="shared" si="0"/>
        <v/>
      </c>
      <c r="B22" s="798" t="str">
        <f>IF('[1]Family data'!A18&gt;0,'[1]Family data'!A18,"")</f>
        <v/>
      </c>
      <c r="C22" s="800"/>
      <c r="D22" s="799"/>
      <c r="E22" s="796" t="str">
        <f>IF('[1]Family data'!E18&gt;0,'[1]Family data'!E18,"")</f>
        <v/>
      </c>
      <c r="F22" s="797"/>
      <c r="G22" s="798" t="str">
        <f>IF('[1]Family data'!B18&gt;0,'[1]Family data'!B18,"")</f>
        <v/>
      </c>
      <c r="H22" s="799"/>
      <c r="I22" s="192"/>
      <c r="J22" s="192"/>
    </row>
    <row r="23" spans="1:10" ht="18.75" customHeight="1">
      <c r="A23" s="98" t="str">
        <f t="shared" si="0"/>
        <v/>
      </c>
      <c r="B23" s="798" t="str">
        <f>IF('[1]Family data'!A19&gt;0,'[1]Family data'!A19,"")</f>
        <v/>
      </c>
      <c r="C23" s="800"/>
      <c r="D23" s="799"/>
      <c r="E23" s="796" t="str">
        <f>IF('[1]Family data'!E19&gt;0,'[1]Family data'!E19,"")</f>
        <v/>
      </c>
      <c r="F23" s="797"/>
      <c r="G23" s="798" t="str">
        <f>IF('[1]Family data'!B19&gt;0,'[1]Family data'!B19,"")</f>
        <v/>
      </c>
      <c r="H23" s="799"/>
      <c r="I23" s="192"/>
      <c r="J23" s="192"/>
    </row>
    <row r="24" spans="1:10" ht="18.75" customHeight="1">
      <c r="A24" s="194" t="str">
        <f>IF(J15="See Note","Note-:","")</f>
        <v/>
      </c>
      <c r="B24" s="803" t="str">
        <f>'[1]Family data'!$E$113</f>
        <v/>
      </c>
      <c r="C24" s="803"/>
      <c r="D24" s="803"/>
      <c r="E24" s="803"/>
      <c r="F24" s="803"/>
      <c r="G24" s="803"/>
      <c r="H24" s="803"/>
      <c r="I24" s="803"/>
      <c r="J24" s="803"/>
    </row>
    <row r="25" spans="1:10" ht="18.75" customHeight="1">
      <c r="A25" s="194"/>
      <c r="B25" s="804"/>
      <c r="C25" s="804"/>
      <c r="D25" s="804"/>
      <c r="E25" s="804"/>
      <c r="F25" s="804"/>
      <c r="G25" s="804"/>
      <c r="H25" s="804"/>
      <c r="I25" s="804"/>
      <c r="J25" s="804"/>
    </row>
    <row r="26" spans="1:10" ht="18.75" customHeight="1">
      <c r="A26" s="801" t="s">
        <v>593</v>
      </c>
      <c r="B26" s="801"/>
      <c r="C26" s="801"/>
      <c r="D26" s="801"/>
      <c r="E26" s="801"/>
      <c r="F26" s="801"/>
      <c r="G26" s="801"/>
      <c r="H26" s="801"/>
      <c r="I26" s="801"/>
      <c r="J26" s="801"/>
    </row>
    <row r="27" spans="1:10" ht="18.75" customHeight="1">
      <c r="A27" s="801"/>
      <c r="B27" s="801"/>
      <c r="C27" s="801"/>
      <c r="D27" s="801"/>
      <c r="E27" s="801"/>
      <c r="F27" s="801"/>
      <c r="G27" s="801"/>
      <c r="H27" s="801"/>
      <c r="I27" s="801"/>
      <c r="J27" s="801"/>
    </row>
    <row r="28" spans="1:10" ht="18.75" customHeight="1">
      <c r="A28" s="195"/>
      <c r="B28" s="195"/>
      <c r="C28" s="195"/>
      <c r="D28" s="195"/>
      <c r="E28" s="195"/>
      <c r="F28" s="802" t="str">
        <f>[1]Pravesh!D232</f>
        <v>Signature of government employee</v>
      </c>
      <c r="G28" s="802"/>
      <c r="H28" s="802"/>
      <c r="I28" s="802"/>
      <c r="J28" s="802"/>
    </row>
    <row r="29" spans="1:10" ht="18.75" customHeight="1">
      <c r="A29" s="805" t="s">
        <v>189</v>
      </c>
      <c r="B29" s="805"/>
      <c r="C29" s="805" t="str">
        <f>'[1]Family data'!H3</f>
        <v>BIKANER</v>
      </c>
      <c r="D29" s="805"/>
      <c r="E29" s="805"/>
      <c r="F29" s="195"/>
      <c r="G29" s="195"/>
      <c r="H29" s="195"/>
      <c r="I29" s="195"/>
      <c r="J29" s="195"/>
    </row>
    <row r="30" spans="1:10" ht="18.75" customHeight="1">
      <c r="A30" s="805" t="s">
        <v>190</v>
      </c>
      <c r="B30" s="805"/>
      <c r="C30" s="806" t="str">
        <f>[1]Pravesh!I201</f>
        <v/>
      </c>
      <c r="D30" s="805"/>
      <c r="E30" s="805"/>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801" t="s">
        <v>594</v>
      </c>
      <c r="B33" s="801"/>
      <c r="C33" s="801"/>
      <c r="D33" s="801"/>
      <c r="E33" s="801"/>
      <c r="F33" s="801"/>
      <c r="G33" s="801"/>
      <c r="H33" s="801"/>
      <c r="I33" s="801"/>
      <c r="J33" s="801"/>
    </row>
    <row r="34" spans="1:10" ht="18.75" customHeight="1">
      <c r="A34" s="801"/>
      <c r="B34" s="801"/>
      <c r="C34" s="801"/>
      <c r="D34" s="801"/>
      <c r="E34" s="801"/>
      <c r="F34" s="801"/>
      <c r="G34" s="801"/>
      <c r="H34" s="801"/>
      <c r="I34" s="801"/>
      <c r="J34" s="801"/>
    </row>
    <row r="35" spans="1:10" ht="18.75" customHeight="1">
      <c r="A35" s="195"/>
      <c r="B35" s="195"/>
      <c r="C35" s="195"/>
      <c r="D35" s="195"/>
      <c r="E35" s="195"/>
      <c r="F35" s="195"/>
      <c r="G35" s="195"/>
      <c r="H35" s="195"/>
      <c r="I35" s="195"/>
      <c r="J35" s="195"/>
    </row>
    <row r="36" spans="1:10" ht="18.75" customHeight="1">
      <c r="A36" s="802" t="s">
        <v>595</v>
      </c>
      <c r="B36" s="802"/>
      <c r="C36" s="802"/>
      <c r="D36" s="802"/>
      <c r="E36" s="802"/>
      <c r="F36" s="802"/>
      <c r="G36" s="802"/>
      <c r="H36" s="802"/>
      <c r="I36" s="802"/>
      <c r="J36" s="802"/>
    </row>
    <row r="37" spans="1:10" ht="18.75" customHeight="1">
      <c r="A37" s="195"/>
      <c r="B37" s="195"/>
      <c r="C37" s="195"/>
      <c r="D37" s="195"/>
      <c r="E37" s="195"/>
      <c r="F37" s="195"/>
      <c r="G37" s="195"/>
      <c r="H37" s="195"/>
      <c r="I37" s="195"/>
      <c r="J37" s="195"/>
    </row>
    <row r="38" spans="1:10" ht="18.75" customHeight="1">
      <c r="A38" s="802" t="s">
        <v>596</v>
      </c>
      <c r="B38" s="802"/>
      <c r="C38" s="802"/>
      <c r="D38" s="802"/>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802" t="s">
        <v>597</v>
      </c>
      <c r="B40" s="802"/>
      <c r="C40" s="802"/>
      <c r="D40" s="802"/>
      <c r="E40" s="195"/>
      <c r="F40" s="195"/>
      <c r="G40" s="195"/>
      <c r="H40" s="195"/>
      <c r="I40" s="195"/>
      <c r="J40" s="195"/>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1"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A45" sqref="A45:A48"/>
    </sheetView>
  </sheetViews>
  <sheetFormatPr defaultColWidth="9.140625"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27</v>
      </c>
    </row>
    <row r="2" spans="1:10">
      <c r="A2" s="665" t="s">
        <v>598</v>
      </c>
      <c r="B2" s="665"/>
      <c r="C2" s="665"/>
      <c r="D2" s="665"/>
      <c r="E2" s="665"/>
      <c r="F2" s="665"/>
      <c r="G2" s="665"/>
      <c r="H2" s="665"/>
      <c r="I2" s="665"/>
      <c r="J2" s="665"/>
    </row>
    <row r="3" spans="1:10">
      <c r="A3" s="664" t="s">
        <v>599</v>
      </c>
      <c r="B3" s="664"/>
      <c r="C3" s="664"/>
      <c r="D3" s="664"/>
      <c r="E3" s="664"/>
      <c r="F3" s="664"/>
      <c r="G3" s="664"/>
      <c r="H3" s="664"/>
      <c r="I3" s="664"/>
      <c r="J3" s="664"/>
    </row>
    <row r="4" spans="1:10" ht="18" customHeight="1">
      <c r="A4" s="749" t="s">
        <v>600</v>
      </c>
      <c r="B4" s="749"/>
      <c r="C4" s="749"/>
      <c r="D4" s="749"/>
      <c r="E4" s="749"/>
      <c r="F4" s="749"/>
      <c r="G4" s="749"/>
      <c r="H4" s="749"/>
      <c r="I4" s="749"/>
      <c r="J4" s="749"/>
    </row>
    <row r="5" spans="1:10">
      <c r="A5" s="749"/>
      <c r="B5" s="749"/>
      <c r="C5" s="749"/>
      <c r="D5" s="749"/>
      <c r="E5" s="749"/>
      <c r="F5" s="749"/>
      <c r="G5" s="749"/>
      <c r="H5" s="749"/>
      <c r="I5" s="749"/>
      <c r="J5" s="749"/>
    </row>
    <row r="6" spans="1:10" ht="18" customHeight="1">
      <c r="A6" s="807" t="s">
        <v>601</v>
      </c>
      <c r="B6" s="807"/>
      <c r="C6" s="807"/>
      <c r="D6" s="807"/>
      <c r="E6" s="807"/>
      <c r="F6" s="807"/>
      <c r="G6" s="807"/>
      <c r="H6" s="807"/>
      <c r="I6" s="807"/>
      <c r="J6" s="807"/>
    </row>
    <row r="7" spans="1:10">
      <c r="A7" s="807"/>
      <c r="B7" s="807"/>
      <c r="C7" s="807"/>
      <c r="D7" s="807"/>
      <c r="E7" s="807"/>
      <c r="F7" s="807"/>
      <c r="G7" s="807"/>
      <c r="H7" s="807"/>
      <c r="I7" s="807"/>
      <c r="J7" s="807"/>
    </row>
    <row r="8" spans="1:10">
      <c r="A8" s="807"/>
      <c r="B8" s="807"/>
      <c r="C8" s="807"/>
      <c r="D8" s="807"/>
      <c r="E8" s="807"/>
      <c r="F8" s="807"/>
      <c r="G8" s="807"/>
      <c r="H8" s="807"/>
      <c r="I8" s="807"/>
      <c r="J8" s="807"/>
    </row>
    <row r="9" spans="1:10">
      <c r="A9" s="197"/>
      <c r="B9" s="197"/>
      <c r="C9" s="198"/>
      <c r="D9" s="198"/>
      <c r="E9" s="198"/>
      <c r="F9" s="198"/>
      <c r="G9" s="198"/>
      <c r="H9" s="198"/>
      <c r="I9" s="198"/>
      <c r="J9" s="112"/>
    </row>
    <row r="10" spans="1:10">
      <c r="A10" s="808">
        <v>1</v>
      </c>
      <c r="B10" s="808" t="s">
        <v>602</v>
      </c>
      <c r="C10" s="811" t="s">
        <v>603</v>
      </c>
      <c r="D10" s="811"/>
      <c r="E10" s="811"/>
      <c r="F10" s="811"/>
      <c r="G10" s="812" t="str">
        <f>IF('[1]Family data'!$G$28="Not MINOR",'[1]Family data'!$B$31,"N.A.")</f>
        <v>ABCD</v>
      </c>
      <c r="H10" s="813"/>
      <c r="I10" s="813"/>
      <c r="J10" s="814"/>
    </row>
    <row r="11" spans="1:10">
      <c r="A11" s="809"/>
      <c r="B11" s="810"/>
      <c r="C11" s="811"/>
      <c r="D11" s="811"/>
      <c r="E11" s="811"/>
      <c r="F11" s="811"/>
      <c r="G11" s="815"/>
      <c r="H11" s="816"/>
      <c r="I11" s="816"/>
      <c r="J11" s="817"/>
    </row>
    <row r="12" spans="1:10">
      <c r="A12" s="810"/>
      <c r="B12" s="199" t="s">
        <v>110</v>
      </c>
      <c r="C12" s="671" t="s">
        <v>604</v>
      </c>
      <c r="D12" s="671"/>
      <c r="E12" s="671"/>
      <c r="F12" s="671"/>
      <c r="G12" s="818">
        <f>IF(G10="N.A.",G10,'[1]Family data'!$E$31)</f>
        <v>24167</v>
      </c>
      <c r="H12" s="819"/>
      <c r="I12" s="819"/>
      <c r="J12" s="820"/>
    </row>
    <row r="13" spans="1:10" ht="18" customHeight="1">
      <c r="A13" s="686">
        <v>2</v>
      </c>
      <c r="B13" s="686" t="s">
        <v>108</v>
      </c>
      <c r="C13" s="811" t="s">
        <v>605</v>
      </c>
      <c r="D13" s="811"/>
      <c r="E13" s="811"/>
      <c r="F13" s="811"/>
      <c r="G13" s="812" t="str">
        <f>IF('[1]Family data'!$C$32="YES",'[1]Family data'!$B$32,"N.A.")</f>
        <v>N.A.</v>
      </c>
      <c r="H13" s="813"/>
      <c r="I13" s="813"/>
      <c r="J13" s="814"/>
    </row>
    <row r="14" spans="1:10">
      <c r="A14" s="821"/>
      <c r="B14" s="822"/>
      <c r="C14" s="811"/>
      <c r="D14" s="811"/>
      <c r="E14" s="811"/>
      <c r="F14" s="811"/>
      <c r="G14" s="815"/>
      <c r="H14" s="816"/>
      <c r="I14" s="816"/>
      <c r="J14" s="817"/>
    </row>
    <row r="15" spans="1:10">
      <c r="A15" s="822"/>
      <c r="B15" s="199" t="s">
        <v>110</v>
      </c>
      <c r="C15" s="671" t="s">
        <v>606</v>
      </c>
      <c r="D15" s="671"/>
      <c r="E15" s="671"/>
      <c r="F15" s="671"/>
      <c r="G15" s="818" t="str">
        <f>IF(G13="N.A.",G13,'[1]Family data'!$E$32)</f>
        <v>N.A.</v>
      </c>
      <c r="H15" s="819"/>
      <c r="I15" s="819"/>
      <c r="J15" s="820"/>
    </row>
    <row r="16" spans="1:10" ht="18" customHeight="1">
      <c r="A16" s="686">
        <v>3</v>
      </c>
      <c r="B16" s="685" t="s">
        <v>108</v>
      </c>
      <c r="C16" s="317" t="s">
        <v>607</v>
      </c>
      <c r="D16" s="317"/>
      <c r="E16" s="317"/>
      <c r="F16" s="317"/>
      <c r="G16" s="812" t="str">
        <f>[1]Mastersheet!$B$3</f>
        <v xml:space="preserve">PRAVESH KUMAR SHARMA </v>
      </c>
      <c r="H16" s="813"/>
      <c r="I16" s="813"/>
      <c r="J16" s="814"/>
    </row>
    <row r="17" spans="1:10">
      <c r="A17" s="821"/>
      <c r="B17" s="685"/>
      <c r="C17" s="317"/>
      <c r="D17" s="317"/>
      <c r="E17" s="317"/>
      <c r="F17" s="317"/>
      <c r="G17" s="823"/>
      <c r="H17" s="824"/>
      <c r="I17" s="824"/>
      <c r="J17" s="825"/>
    </row>
    <row r="18" spans="1:10">
      <c r="A18" s="821"/>
      <c r="B18" s="685"/>
      <c r="C18" s="317"/>
      <c r="D18" s="317"/>
      <c r="E18" s="317"/>
      <c r="F18" s="317"/>
      <c r="G18" s="815"/>
      <c r="H18" s="816"/>
      <c r="I18" s="816"/>
      <c r="J18" s="817"/>
    </row>
    <row r="19" spans="1:10" ht="18" customHeight="1">
      <c r="A19" s="821"/>
      <c r="B19" s="199" t="s">
        <v>110</v>
      </c>
      <c r="C19" s="671" t="s">
        <v>608</v>
      </c>
      <c r="D19" s="671"/>
      <c r="E19" s="671"/>
      <c r="F19" s="671"/>
      <c r="G19" s="826" t="str">
        <f>[1]Mastersheet!H62</f>
        <v>31/12/2021</v>
      </c>
      <c r="H19" s="827"/>
      <c r="I19" s="827"/>
      <c r="J19" s="827"/>
    </row>
    <row r="20" spans="1:10" ht="18" customHeight="1">
      <c r="A20" s="821"/>
      <c r="B20" s="686" t="s">
        <v>138</v>
      </c>
      <c r="C20" s="671" t="s">
        <v>609</v>
      </c>
      <c r="D20" s="671"/>
      <c r="E20" s="671"/>
      <c r="F20" s="671"/>
      <c r="G20" s="671" t="str">
        <f>[1]Mastersheet!$B$5</f>
        <v>DIRECTOR SECONDARY EDUCATION, RAJASTHAN, BIKANER</v>
      </c>
      <c r="H20" s="671"/>
      <c r="I20" s="671"/>
      <c r="J20" s="671"/>
    </row>
    <row r="21" spans="1:10">
      <c r="A21" s="822"/>
      <c r="B21" s="822"/>
      <c r="C21" s="671"/>
      <c r="D21" s="671"/>
      <c r="E21" s="671"/>
      <c r="F21" s="671"/>
      <c r="G21" s="671"/>
      <c r="H21" s="671"/>
      <c r="I21" s="671"/>
      <c r="J21" s="671"/>
    </row>
    <row r="22" spans="1:10" ht="18" customHeight="1">
      <c r="A22" s="686">
        <v>4</v>
      </c>
      <c r="B22" s="812" t="s">
        <v>610</v>
      </c>
      <c r="C22" s="813"/>
      <c r="D22" s="813"/>
      <c r="E22" s="831" t="str">
        <f>IF('[1]Family data'!$C$24="MINOR","guardian","claimant")</f>
        <v>claimant</v>
      </c>
      <c r="F22" s="832"/>
      <c r="G22" s="812" t="str">
        <f>IF('[1]Family data'!$G$28="NOT MINOR",'[1]Family data'!$I$31,'[1]Family data'!$I$32)</f>
        <v>Wife</v>
      </c>
      <c r="H22" s="813"/>
      <c r="I22" s="813"/>
      <c r="J22" s="814"/>
    </row>
    <row r="23" spans="1:10">
      <c r="A23" s="822"/>
      <c r="B23" s="823" t="s">
        <v>611</v>
      </c>
      <c r="C23" s="824"/>
      <c r="D23" s="824"/>
      <c r="E23" s="824"/>
      <c r="F23" s="825"/>
      <c r="G23" s="815"/>
      <c r="H23" s="816"/>
      <c r="I23" s="816"/>
      <c r="J23" s="817"/>
    </row>
    <row r="24" spans="1:10" ht="18" customHeight="1">
      <c r="A24" s="830">
        <v>5</v>
      </c>
      <c r="B24" s="812" t="s">
        <v>612</v>
      </c>
      <c r="C24" s="813"/>
      <c r="D24" s="813"/>
      <c r="E24" s="831" t="str">
        <f>E22</f>
        <v>claimant</v>
      </c>
      <c r="F24" s="832"/>
      <c r="G24" s="317" t="str">
        <f>IF('[1]Family data'!$G$28="NOT MINOR",'[1]Family data'!$G$31,'[1]Family data'!$G$32)</f>
        <v>B-204, KANTA KHATURIYA COLONY , BIKANER-334001</v>
      </c>
      <c r="H24" s="317"/>
      <c r="I24" s="317"/>
      <c r="J24" s="317"/>
    </row>
    <row r="25" spans="1:10">
      <c r="A25" s="830"/>
      <c r="B25" s="815"/>
      <c r="C25" s="816"/>
      <c r="D25" s="816"/>
      <c r="E25" s="833"/>
      <c r="F25" s="834"/>
      <c r="G25" s="317"/>
      <c r="H25" s="317"/>
      <c r="I25" s="317"/>
      <c r="J25" s="317"/>
    </row>
    <row r="26" spans="1:10" ht="18" customHeight="1">
      <c r="A26" s="808">
        <v>6</v>
      </c>
      <c r="B26" s="828" t="s">
        <v>602</v>
      </c>
      <c r="C26" s="812" t="s">
        <v>613</v>
      </c>
      <c r="D26" s="813"/>
      <c r="E26" s="813"/>
      <c r="F26" s="813"/>
      <c r="G26" s="813"/>
      <c r="H26" s="813"/>
      <c r="I26" s="813"/>
      <c r="J26" s="814"/>
    </row>
    <row r="27" spans="1:10">
      <c r="A27" s="810"/>
      <c r="B27" s="829"/>
      <c r="C27" s="815"/>
      <c r="D27" s="816"/>
      <c r="E27" s="816"/>
      <c r="F27" s="816"/>
      <c r="G27" s="816"/>
      <c r="H27" s="816"/>
      <c r="I27" s="816"/>
      <c r="J27" s="817"/>
    </row>
    <row r="28" spans="1:10" s="94" customFormat="1" ht="18" customHeight="1">
      <c r="A28" s="685" t="s">
        <v>309</v>
      </c>
      <c r="B28" s="685" t="s">
        <v>89</v>
      </c>
      <c r="C28" s="685"/>
      <c r="D28" s="685"/>
      <c r="E28" s="685" t="s">
        <v>614</v>
      </c>
      <c r="F28" s="685" t="s">
        <v>615</v>
      </c>
      <c r="G28" s="685"/>
      <c r="H28" s="685" t="s">
        <v>616</v>
      </c>
      <c r="I28" s="685"/>
      <c r="J28" s="685"/>
    </row>
    <row r="29" spans="1:10" s="94" customFormat="1">
      <c r="A29" s="685"/>
      <c r="B29" s="685"/>
      <c r="C29" s="685"/>
      <c r="D29" s="685"/>
      <c r="E29" s="685"/>
      <c r="F29" s="685"/>
      <c r="G29" s="685"/>
      <c r="H29" s="685"/>
      <c r="I29" s="685"/>
      <c r="J29" s="685"/>
    </row>
    <row r="30" spans="1:10" s="94" customFormat="1">
      <c r="A30" s="685"/>
      <c r="B30" s="685"/>
      <c r="C30" s="685"/>
      <c r="D30" s="685"/>
      <c r="E30" s="685"/>
      <c r="F30" s="685"/>
      <c r="G30" s="685"/>
      <c r="H30" s="685"/>
      <c r="I30" s="685"/>
      <c r="J30" s="685"/>
    </row>
    <row r="31" spans="1:10">
      <c r="A31" s="200">
        <v>1</v>
      </c>
      <c r="B31" s="835" t="str">
        <f>IF('[1]Family data'!$J$36="YES",'[1]Family data'!$B$36,"NIL")</f>
        <v>PQRS</v>
      </c>
      <c r="C31" s="836"/>
      <c r="D31" s="837"/>
      <c r="E31" s="201">
        <f>IF('[1]Family data'!$J$36="YES",'[1]Family data'!$E$36,"NIL")</f>
        <v>36982</v>
      </c>
      <c r="F31" s="838" t="str">
        <f>IF('[1]Family data'!$J$36="YES",'[1]Family data'!$F$36,"NIL")</f>
        <v>Son</v>
      </c>
      <c r="G31" s="839"/>
      <c r="H31" s="840" t="str">
        <f>IF([1]Pravesh!C245&gt;=25,"See note @1",IF('[1]Family data'!$J$36="YES",'[1]Family data'!$G$36,"NIL"))</f>
        <v>See note @1</v>
      </c>
      <c r="I31" s="841"/>
      <c r="J31" s="842"/>
    </row>
    <row r="32" spans="1:10">
      <c r="A32" s="200">
        <v>2</v>
      </c>
      <c r="B32" s="835" t="str">
        <f>IF('[1]Family data'!$J$37="YES",'[1]Family data'!$B$37,"NIL")</f>
        <v>NIL</v>
      </c>
      <c r="C32" s="836"/>
      <c r="D32" s="837"/>
      <c r="E32" s="201" t="str">
        <f>IF('[1]Family data'!$J$37="YES",'[1]Family data'!$E$37,"NIL")</f>
        <v>NIL</v>
      </c>
      <c r="F32" s="838" t="str">
        <f>IF('[1]Family data'!$J$37="YES",'[1]Family data'!$F$37,"NIL")</f>
        <v>NIL</v>
      </c>
      <c r="G32" s="839"/>
      <c r="H32" s="840" t="str">
        <f>IF([1]Pravesh!C246&gt;=25,"See note @2",IF('[1]Family data'!$J$30="YES",'[1]Family data'!$G$37,"NIL"))</f>
        <v>NIL</v>
      </c>
      <c r="I32" s="841"/>
      <c r="J32" s="842"/>
    </row>
    <row r="33" spans="1:10">
      <c r="A33" s="200">
        <v>3</v>
      </c>
      <c r="B33" s="835" t="str">
        <f>IF('[1]Family data'!$J$38="YES",'[1]Family data'!$B$38,"NIL")</f>
        <v>NIL</v>
      </c>
      <c r="C33" s="836"/>
      <c r="D33" s="837"/>
      <c r="E33" s="201" t="str">
        <f>IF('[1]Family data'!$J$38="YES",'[1]Family data'!$E$38,"NIL")</f>
        <v>NIL</v>
      </c>
      <c r="F33" s="838" t="str">
        <f>IF('[1]Family data'!$J$38="YES",'[1]Family data'!$F$38,"NIL")</f>
        <v>NIL</v>
      </c>
      <c r="G33" s="839"/>
      <c r="H33" s="840" t="str">
        <f>IF([1]Pravesh!C247&gt;=25,"See note @3",IF('[1]Family data'!$J$31="YES",'[1]Family data'!$G$38,"NIL"))</f>
        <v>NIL</v>
      </c>
      <c r="I33" s="841"/>
      <c r="J33" s="842"/>
    </row>
    <row r="34" spans="1:10">
      <c r="A34" s="200">
        <v>4</v>
      </c>
      <c r="B34" s="835" t="str">
        <f>IF('[1]Family data'!$J$39="YES",'[1]Family data'!$B$39,"NIL")</f>
        <v>NIL</v>
      </c>
      <c r="C34" s="836"/>
      <c r="D34" s="837"/>
      <c r="E34" s="201" t="str">
        <f>IF('[1]Family data'!$J$39="YES",'[1]Family data'!$E$39,"NIL")</f>
        <v>NIL</v>
      </c>
      <c r="F34" s="838" t="str">
        <f>IF('[1]Family data'!$J$39="YES",'[1]Family data'!$F$39,"NIL")</f>
        <v>NIL</v>
      </c>
      <c r="G34" s="839"/>
      <c r="H34" s="840" t="str">
        <f>IF([1]Pravesh!C248&gt;=25,"See note @4",IF('[1]Family data'!$J$32="YES",'[1]Family data'!$G$39,"NIL"))</f>
        <v>NIL</v>
      </c>
      <c r="I34" s="841"/>
      <c r="J34" s="842"/>
    </row>
    <row r="35" spans="1:10">
      <c r="A35" s="200"/>
      <c r="B35" s="199" t="s">
        <v>110</v>
      </c>
      <c r="C35" s="843" t="s">
        <v>617</v>
      </c>
      <c r="D35" s="844"/>
      <c r="E35" s="844"/>
      <c r="F35" s="845"/>
      <c r="G35" s="827" t="str">
        <f>IF('[1]Family data'!$C$32="NO",'[1]Family data'!$I$32,"NIL")</f>
        <v>Wife</v>
      </c>
      <c r="H35" s="827"/>
      <c r="I35" s="827"/>
      <c r="J35" s="827"/>
    </row>
    <row r="36" spans="1:10" ht="18" customHeight="1">
      <c r="A36" s="846">
        <v>7</v>
      </c>
      <c r="B36" s="317" t="s">
        <v>618</v>
      </c>
      <c r="C36" s="317"/>
      <c r="D36" s="317"/>
      <c r="E36" s="317"/>
      <c r="F36" s="317"/>
      <c r="G36" s="827" t="str">
        <f>[1]Mastersheet!$B$15</f>
        <v>BIKANER</v>
      </c>
      <c r="H36" s="827"/>
      <c r="I36" s="827"/>
      <c r="J36" s="827"/>
    </row>
    <row r="37" spans="1:10">
      <c r="A37" s="846"/>
      <c r="B37" s="317"/>
      <c r="C37" s="317"/>
      <c r="D37" s="317"/>
      <c r="E37" s="317"/>
      <c r="F37" s="317"/>
      <c r="G37" s="847" t="str">
        <f>[1]Pravesh!$A$560</f>
        <v>State Bank Of India,Abcd Branch,Kotegate Bikaner</v>
      </c>
      <c r="H37" s="304"/>
      <c r="I37" s="304"/>
      <c r="J37" s="848"/>
    </row>
    <row r="38" spans="1:10">
      <c r="A38" s="846"/>
      <c r="B38" s="317"/>
      <c r="C38" s="317"/>
      <c r="D38" s="317"/>
      <c r="E38" s="317"/>
      <c r="F38" s="317"/>
      <c r="G38" s="849"/>
      <c r="H38" s="850"/>
      <c r="I38" s="850"/>
      <c r="J38" s="851"/>
    </row>
    <row r="39" spans="1:10">
      <c r="A39" s="847" t="s">
        <v>619</v>
      </c>
      <c r="B39" s="304"/>
      <c r="C39" s="304"/>
      <c r="D39" s="304"/>
      <c r="E39" s="304"/>
      <c r="F39" s="848"/>
      <c r="G39" s="853"/>
      <c r="H39" s="853"/>
      <c r="I39" s="853"/>
      <c r="J39" s="853"/>
    </row>
    <row r="40" spans="1:10" ht="18" customHeight="1">
      <c r="A40" s="849"/>
      <c r="B40" s="850"/>
      <c r="C40" s="850"/>
      <c r="D40" s="850"/>
      <c r="E40" s="850"/>
      <c r="F40" s="851"/>
      <c r="G40" s="853"/>
      <c r="H40" s="853"/>
      <c r="I40" s="853"/>
      <c r="J40" s="853"/>
    </row>
    <row r="41" spans="1:10" ht="18" customHeight="1">
      <c r="A41" s="846">
        <v>8</v>
      </c>
      <c r="B41" s="317" t="s">
        <v>620</v>
      </c>
      <c r="C41" s="317"/>
      <c r="D41" s="317"/>
      <c r="E41" s="317"/>
      <c r="F41" s="317"/>
      <c r="G41" s="854"/>
      <c r="H41" s="854"/>
      <c r="I41" s="854"/>
      <c r="J41" s="854"/>
    </row>
    <row r="42" spans="1:10">
      <c r="A42" s="846"/>
      <c r="B42" s="317"/>
      <c r="C42" s="317"/>
      <c r="D42" s="317"/>
      <c r="E42" s="317"/>
      <c r="F42" s="317"/>
      <c r="G42" s="854"/>
      <c r="H42" s="854"/>
      <c r="I42" s="854"/>
      <c r="J42" s="854"/>
    </row>
    <row r="43" spans="1:10">
      <c r="A43" s="808"/>
      <c r="B43" s="317"/>
      <c r="C43" s="317"/>
      <c r="D43" s="317"/>
      <c r="E43" s="317"/>
      <c r="F43" s="317"/>
      <c r="G43" s="854"/>
      <c r="H43" s="854"/>
      <c r="I43" s="854"/>
      <c r="J43" s="854"/>
    </row>
    <row r="44" spans="1:10">
      <c r="A44" s="855">
        <v>28</v>
      </c>
      <c r="B44" s="855"/>
      <c r="C44" s="855"/>
      <c r="D44" s="855"/>
      <c r="E44" s="855"/>
      <c r="F44" s="855"/>
      <c r="G44" s="855"/>
      <c r="H44" s="855"/>
      <c r="I44" s="855"/>
      <c r="J44" s="855"/>
    </row>
    <row r="45" spans="1:10">
      <c r="A45" s="846">
        <v>9</v>
      </c>
      <c r="B45" s="859" t="s">
        <v>621</v>
      </c>
      <c r="C45" s="859"/>
      <c r="D45" s="859"/>
      <c r="E45" s="859"/>
      <c r="F45" s="859"/>
      <c r="G45" s="859"/>
      <c r="H45" s="859"/>
      <c r="I45" s="859"/>
      <c r="J45" s="859"/>
    </row>
    <row r="46" spans="1:10">
      <c r="A46" s="846"/>
      <c r="B46" s="685" t="s">
        <v>89</v>
      </c>
      <c r="C46" s="685"/>
      <c r="D46" s="685"/>
      <c r="E46" s="685"/>
      <c r="F46" s="854" t="s">
        <v>622</v>
      </c>
      <c r="G46" s="854"/>
      <c r="H46" s="854"/>
      <c r="I46" s="854" t="s">
        <v>267</v>
      </c>
      <c r="J46" s="854"/>
    </row>
    <row r="47" spans="1:10" ht="27" customHeight="1">
      <c r="A47" s="846"/>
      <c r="B47" s="200" t="s">
        <v>108</v>
      </c>
      <c r="C47" s="852" t="str">
        <f>IF([1]Mastersheet!$A$29&gt;0,[1]Mastersheet!$A$29,"")</f>
        <v/>
      </c>
      <c r="D47" s="852"/>
      <c r="E47" s="852"/>
      <c r="F47" s="852" t="str">
        <f>IF([1]Mastersheet!$E$29&gt;0,[1]Mastersheet!$E$29,"")</f>
        <v/>
      </c>
      <c r="G47" s="852"/>
      <c r="H47" s="852"/>
      <c r="I47" s="853"/>
      <c r="J47" s="853"/>
    </row>
    <row r="48" spans="1:10" ht="30" customHeight="1">
      <c r="A48" s="846"/>
      <c r="B48" s="200" t="s">
        <v>110</v>
      </c>
      <c r="C48" s="852" t="str">
        <f>IF([1]Mastersheet!$A$30&gt;0,[1]Mastersheet!$A$30,"")</f>
        <v/>
      </c>
      <c r="D48" s="852"/>
      <c r="E48" s="852"/>
      <c r="F48" s="852" t="str">
        <f>IF([1]Mastersheet!$E$30&gt;0,[1]Mastersheet!$E$30,"")</f>
        <v/>
      </c>
      <c r="G48" s="852"/>
      <c r="H48" s="852"/>
      <c r="I48" s="853"/>
      <c r="J48" s="853"/>
    </row>
    <row r="49" spans="1:10">
      <c r="A49" s="846">
        <v>10</v>
      </c>
      <c r="B49" s="857" t="s">
        <v>623</v>
      </c>
      <c r="C49" s="857"/>
      <c r="D49" s="857"/>
      <c r="E49" s="857"/>
      <c r="F49" s="857"/>
      <c r="G49" s="857"/>
      <c r="H49" s="857"/>
      <c r="I49" s="857"/>
      <c r="J49" s="857"/>
    </row>
    <row r="50" spans="1:10" ht="29.25" customHeight="1">
      <c r="A50" s="846"/>
      <c r="B50" s="200" t="s">
        <v>108</v>
      </c>
      <c r="C50" s="853"/>
      <c r="D50" s="853"/>
      <c r="E50" s="853"/>
      <c r="F50" s="853"/>
      <c r="G50" s="853"/>
      <c r="H50" s="853"/>
      <c r="I50" s="853"/>
      <c r="J50" s="853"/>
    </row>
    <row r="51" spans="1:10" ht="30" customHeight="1">
      <c r="A51" s="846"/>
      <c r="B51" s="200" t="s">
        <v>110</v>
      </c>
      <c r="C51" s="853"/>
      <c r="D51" s="853"/>
      <c r="E51" s="853"/>
      <c r="F51" s="853"/>
      <c r="G51" s="853"/>
      <c r="H51" s="853"/>
      <c r="I51" s="853"/>
      <c r="J51" s="853"/>
    </row>
    <row r="52" spans="1:10" ht="21.75" customHeight="1">
      <c r="A52" s="202">
        <v>1</v>
      </c>
      <c r="B52" s="858" t="s">
        <v>624</v>
      </c>
      <c r="C52" s="858"/>
      <c r="D52" s="858"/>
      <c r="E52" s="858"/>
      <c r="F52" s="858"/>
      <c r="G52" s="858"/>
      <c r="H52" s="858"/>
      <c r="I52" s="858"/>
      <c r="J52" s="858"/>
    </row>
    <row r="53" spans="1:10">
      <c r="A53" s="746">
        <v>2</v>
      </c>
      <c r="B53" s="747" t="s">
        <v>625</v>
      </c>
      <c r="C53" s="747"/>
      <c r="D53" s="747"/>
      <c r="E53" s="747"/>
      <c r="F53" s="747"/>
      <c r="G53" s="747"/>
      <c r="H53" s="747"/>
      <c r="I53" s="747"/>
      <c r="J53" s="747"/>
    </row>
    <row r="54" spans="1:10">
      <c r="A54" s="746"/>
      <c r="B54" s="747"/>
      <c r="C54" s="747"/>
      <c r="D54" s="747"/>
      <c r="E54" s="747"/>
      <c r="F54" s="747"/>
      <c r="G54" s="747"/>
      <c r="H54" s="747"/>
      <c r="I54" s="747"/>
      <c r="J54" s="747"/>
    </row>
    <row r="55" spans="1:10">
      <c r="A55" s="202"/>
      <c r="B55" s="203"/>
      <c r="C55" s="203"/>
      <c r="D55" s="203"/>
      <c r="E55" s="203"/>
      <c r="F55" s="203"/>
      <c r="G55" s="203"/>
      <c r="H55" s="203"/>
      <c r="I55" s="203"/>
      <c r="J55" s="203"/>
    </row>
    <row r="56" spans="1:10">
      <c r="A56" s="202" t="str">
        <f>IF([1]Pravesh!C245&gt;=25,"@1","")</f>
        <v>@1</v>
      </c>
      <c r="B56" s="856" t="str">
        <f>IF(H31="See note @1",'[1]Family data'!$G$36,"")</f>
        <v>B-204, KANTA KHATURIYA COLONY , BIKANER-334001</v>
      </c>
      <c r="C56" s="856"/>
      <c r="D56" s="856"/>
      <c r="E56" s="856"/>
      <c r="F56" s="856"/>
      <c r="G56" s="856"/>
      <c r="H56" s="856"/>
      <c r="I56" s="856"/>
      <c r="J56" s="856"/>
    </row>
    <row r="57" spans="1:10">
      <c r="A57" s="202" t="str">
        <f>IF([1]Pravesh!C246&gt;=25,"@2","")</f>
        <v/>
      </c>
      <c r="B57" s="856" t="str">
        <f>IF(H32="See note @2",'[1]Family data'!$G$37,"")</f>
        <v/>
      </c>
      <c r="C57" s="856"/>
      <c r="D57" s="856"/>
      <c r="E57" s="856"/>
      <c r="F57" s="856"/>
      <c r="G57" s="856"/>
      <c r="H57" s="856"/>
      <c r="I57" s="856"/>
      <c r="J57" s="856"/>
    </row>
    <row r="58" spans="1:10">
      <c r="A58" s="202" t="str">
        <f>IF([1]Pravesh!C247&gt;=25,"@3","")</f>
        <v/>
      </c>
      <c r="B58" s="856" t="str">
        <f>IF(H33="See note @3",'[1]Family data'!$G$38,"")</f>
        <v/>
      </c>
      <c r="C58" s="856"/>
      <c r="D58" s="856"/>
      <c r="E58" s="856"/>
      <c r="F58" s="856"/>
      <c r="G58" s="856"/>
      <c r="H58" s="856"/>
      <c r="I58" s="856"/>
      <c r="J58" s="856"/>
    </row>
    <row r="59" spans="1:10">
      <c r="A59" s="202" t="str">
        <f>IF([1]Pravesh!C248&gt;=25,"@4","")</f>
        <v/>
      </c>
      <c r="B59" s="856" t="str">
        <f>IF(H34="See note @4",'[1]Family data'!$G$39,"")</f>
        <v/>
      </c>
      <c r="C59" s="856"/>
      <c r="D59" s="856"/>
      <c r="E59" s="856"/>
      <c r="F59" s="856"/>
      <c r="G59" s="856"/>
      <c r="H59" s="856"/>
      <c r="I59" s="856"/>
      <c r="J59" s="856"/>
    </row>
  </sheetData>
  <mergeCells count="88">
    <mergeCell ref="A53:A54"/>
    <mergeCell ref="B53:J54"/>
    <mergeCell ref="B56:J56"/>
    <mergeCell ref="B57:J57"/>
    <mergeCell ref="B58:J58"/>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F48:H48"/>
    <mergeCell ref="A39:F40"/>
    <mergeCell ref="G39:J40"/>
    <mergeCell ref="A41:A43"/>
    <mergeCell ref="B41:F43"/>
    <mergeCell ref="G41:J43"/>
    <mergeCell ref="A44:J44"/>
    <mergeCell ref="C35:F35"/>
    <mergeCell ref="G35:J35"/>
    <mergeCell ref="A36:A38"/>
    <mergeCell ref="B36:F38"/>
    <mergeCell ref="G36:J36"/>
    <mergeCell ref="G37:J38"/>
    <mergeCell ref="B33:D33"/>
    <mergeCell ref="F33:G33"/>
    <mergeCell ref="H33:J33"/>
    <mergeCell ref="B34:D34"/>
    <mergeCell ref="F34:G34"/>
    <mergeCell ref="H34:J34"/>
    <mergeCell ref="B31:D31"/>
    <mergeCell ref="F31:G31"/>
    <mergeCell ref="H31:J31"/>
    <mergeCell ref="B32:D32"/>
    <mergeCell ref="F32:G32"/>
    <mergeCell ref="H32:J32"/>
    <mergeCell ref="A28:A30"/>
    <mergeCell ref="B28:D30"/>
    <mergeCell ref="E28:E30"/>
    <mergeCell ref="F28:G30"/>
    <mergeCell ref="H28:J30"/>
    <mergeCell ref="G22:J23"/>
    <mergeCell ref="B23:F23"/>
    <mergeCell ref="A26:A27"/>
    <mergeCell ref="B26:B27"/>
    <mergeCell ref="C26:J27"/>
    <mergeCell ref="A24:A25"/>
    <mergeCell ref="B24:D25"/>
    <mergeCell ref="E24:F25"/>
    <mergeCell ref="G24:J25"/>
    <mergeCell ref="A22:A23"/>
    <mergeCell ref="B22:D22"/>
    <mergeCell ref="E22:F22"/>
    <mergeCell ref="A16:A21"/>
    <mergeCell ref="B16:B18"/>
    <mergeCell ref="C16:F18"/>
    <mergeCell ref="G16:J18"/>
    <mergeCell ref="C19:F19"/>
    <mergeCell ref="G19:J19"/>
    <mergeCell ref="B20:B21"/>
    <mergeCell ref="C20:F21"/>
    <mergeCell ref="G20:J21"/>
    <mergeCell ref="A13:A15"/>
    <mergeCell ref="B13:B14"/>
    <mergeCell ref="C13:F14"/>
    <mergeCell ref="G13:J14"/>
    <mergeCell ref="C15:F15"/>
    <mergeCell ref="G15:J15"/>
    <mergeCell ref="A2:J2"/>
    <mergeCell ref="A3:J3"/>
    <mergeCell ref="A4:J5"/>
    <mergeCell ref="A6:J8"/>
    <mergeCell ref="A10:A12"/>
    <mergeCell ref="B10:B11"/>
    <mergeCell ref="C10:F11"/>
    <mergeCell ref="G10:J11"/>
    <mergeCell ref="C12:F12"/>
    <mergeCell ref="G12:J12"/>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18.xml><?xml version="1.0" encoding="utf-8"?>
<worksheet xmlns="http://schemas.openxmlformats.org/spreadsheetml/2006/main" xmlns:r="http://schemas.openxmlformats.org/officeDocument/2006/relationships">
  <sheetPr codeName="Sheet16"/>
  <dimension ref="A1:M42"/>
  <sheetViews>
    <sheetView view="pageBreakPreview" workbookViewId="0">
      <selection activeCell="G9" sqref="G9"/>
    </sheetView>
  </sheetViews>
  <sheetFormatPr defaultColWidth="9.140625" defaultRowHeight="18"/>
  <cols>
    <col min="1" max="1" width="10.140625" style="94" bestFit="1" customWidth="1"/>
    <col min="2" max="6" width="9.140625" style="95"/>
    <col min="7" max="7" width="9.5703125" style="95" bestFit="1" customWidth="1"/>
    <col min="8" max="8" width="9.140625" style="95"/>
    <col min="9" max="9" width="17.5703125" style="95" customWidth="1"/>
    <col min="10" max="16384" width="9.140625" style="95"/>
  </cols>
  <sheetData>
    <row r="1" spans="1:13">
      <c r="A1" s="196"/>
      <c r="B1" s="107"/>
      <c r="C1" s="107"/>
      <c r="D1" s="107"/>
      <c r="E1" s="107"/>
      <c r="F1" s="107"/>
      <c r="G1" s="107"/>
      <c r="H1" s="107"/>
      <c r="I1" s="107">
        <v>29</v>
      </c>
      <c r="L1" s="95" t="str">
        <f>'[1]Family data'!$F$40</f>
        <v>YES</v>
      </c>
    </row>
    <row r="2" spans="1:13">
      <c r="A2" s="665" t="s">
        <v>626</v>
      </c>
      <c r="B2" s="665"/>
      <c r="C2" s="665"/>
      <c r="D2" s="665"/>
      <c r="E2" s="665"/>
      <c r="F2" s="665"/>
      <c r="G2" s="665"/>
      <c r="H2" s="665"/>
      <c r="I2" s="665"/>
    </row>
    <row r="3" spans="1:13" ht="9.75" customHeight="1">
      <c r="A3" s="202"/>
      <c r="B3" s="112"/>
      <c r="C3" s="112"/>
      <c r="D3" s="112"/>
      <c r="E3" s="112"/>
      <c r="F3" s="112"/>
      <c r="G3" s="112"/>
      <c r="H3" s="112"/>
      <c r="I3" s="112"/>
    </row>
    <row r="4" spans="1:13">
      <c r="A4" s="665" t="s">
        <v>599</v>
      </c>
      <c r="B4" s="665"/>
      <c r="C4" s="665"/>
      <c r="D4" s="665"/>
      <c r="E4" s="665"/>
      <c r="F4" s="665"/>
      <c r="G4" s="665"/>
      <c r="H4" s="665"/>
      <c r="I4" s="665"/>
    </row>
    <row r="5" spans="1:13">
      <c r="A5" s="861" t="s">
        <v>627</v>
      </c>
      <c r="B5" s="861"/>
      <c r="C5" s="861"/>
      <c r="D5" s="861"/>
      <c r="E5" s="861"/>
      <c r="F5" s="861"/>
      <c r="G5" s="861"/>
      <c r="H5" s="861"/>
      <c r="I5" s="861"/>
    </row>
    <row r="6" spans="1:13">
      <c r="A6" s="861"/>
      <c r="B6" s="861"/>
      <c r="C6" s="861"/>
      <c r="D6" s="861"/>
      <c r="E6" s="861"/>
      <c r="F6" s="861"/>
      <c r="G6" s="861"/>
      <c r="H6" s="861"/>
      <c r="I6" s="861"/>
    </row>
    <row r="7" spans="1:13">
      <c r="B7" s="144"/>
      <c r="C7" s="664" t="s">
        <v>553</v>
      </c>
      <c r="D7" s="664"/>
      <c r="E7" s="664"/>
      <c r="F7" s="664"/>
      <c r="G7" s="664"/>
      <c r="H7" s="863" t="str">
        <f>IF('[1]Family data'!$F$40="YES","This form is not applicable, due to valid nomination for the grant of the death gratuity exists.","")</f>
        <v>This form is not applicable, due to valid nomination for the grant of the death gratuity exists.</v>
      </c>
      <c r="I7" s="863"/>
      <c r="L7" s="95">
        <v>11</v>
      </c>
      <c r="M7" s="95" t="s">
        <v>688</v>
      </c>
    </row>
    <row r="8" spans="1:13">
      <c r="A8" s="862" t="str">
        <f>[1]Mastersheet!$G$4</f>
        <v>SECONDARY EDUCATION</v>
      </c>
      <c r="B8" s="862"/>
      <c r="C8" s="862"/>
      <c r="D8" s="862"/>
      <c r="E8" s="204"/>
      <c r="F8" s="664" t="s">
        <v>362</v>
      </c>
      <c r="G8" s="664"/>
      <c r="H8" s="863"/>
      <c r="I8" s="863"/>
      <c r="L8" s="95">
        <v>10</v>
      </c>
      <c r="M8" s="95" t="s">
        <v>689</v>
      </c>
    </row>
    <row r="9" spans="1:13">
      <c r="A9" s="205" t="s">
        <v>501</v>
      </c>
      <c r="B9" s="112" t="str">
        <f>'f10'!B11</f>
        <v/>
      </c>
      <c r="C9" s="112"/>
      <c r="D9" s="112"/>
      <c r="E9" s="112"/>
      <c r="F9" s="112" t="s">
        <v>628</v>
      </c>
      <c r="G9" s="243" t="str">
        <f>'f10'!G11</f>
        <v/>
      </c>
      <c r="H9" s="863"/>
      <c r="I9" s="863"/>
    </row>
    <row r="10" spans="1:13">
      <c r="A10" s="205" t="s">
        <v>629</v>
      </c>
      <c r="B10" s="112"/>
      <c r="C10" s="112"/>
      <c r="D10" s="112"/>
      <c r="E10" s="112"/>
      <c r="F10" s="112"/>
      <c r="G10" s="112"/>
      <c r="H10" s="863"/>
      <c r="I10" s="863"/>
    </row>
    <row r="11" spans="1:13">
      <c r="A11" s="205" t="str">
        <f>[1]Mastersheet!$A$22</f>
        <v>Additional Director</v>
      </c>
      <c r="B11" s="112"/>
      <c r="C11" s="112"/>
      <c r="D11" s="112"/>
      <c r="E11" s="112"/>
      <c r="F11" s="112"/>
      <c r="G11" s="112"/>
      <c r="H11" s="863"/>
      <c r="I11" s="863"/>
    </row>
    <row r="12" spans="1:13">
      <c r="A12" s="205" t="str">
        <f>[1]Mastersheet!$A$23</f>
        <v>Pension &amp; Pension Welfare department</v>
      </c>
      <c r="B12" s="206"/>
      <c r="C12" s="206"/>
      <c r="D12" s="206"/>
      <c r="E12" s="206"/>
      <c r="F12" s="112"/>
      <c r="G12" s="112"/>
      <c r="H12" s="863"/>
      <c r="I12" s="863"/>
    </row>
    <row r="13" spans="1:13" ht="21.75" customHeight="1">
      <c r="A13" s="205" t="str">
        <f>[1]Mastersheet!$C$22</f>
        <v>Bikaner</v>
      </c>
      <c r="B13" s="206"/>
      <c r="C13" s="206"/>
      <c r="D13" s="206"/>
      <c r="E13" s="206"/>
      <c r="F13" s="112"/>
      <c r="G13" s="112"/>
      <c r="H13" s="112"/>
      <c r="I13" s="112"/>
    </row>
    <row r="14" spans="1:13">
      <c r="A14" s="202"/>
      <c r="B14" s="144" t="s">
        <v>630</v>
      </c>
      <c r="C14" s="663" t="s">
        <v>631</v>
      </c>
      <c r="D14" s="663"/>
      <c r="E14" s="663"/>
      <c r="F14" s="663"/>
      <c r="G14" s="663"/>
      <c r="H14" s="663"/>
      <c r="I14" s="663"/>
    </row>
    <row r="15" spans="1:13" ht="21" customHeight="1">
      <c r="A15" s="202"/>
      <c r="B15" s="112"/>
      <c r="C15" s="112" t="str">
        <f>'[1]Family data'!F3</f>
        <v>Shri</v>
      </c>
      <c r="D15" s="663" t="str">
        <f>IF('[1]Family data'!$F$40="NO",[1]Mastersheet!$B$3,"N.A.")</f>
        <v>N.A.</v>
      </c>
      <c r="E15" s="663"/>
      <c r="F15" s="663"/>
      <c r="G15" s="663"/>
      <c r="H15" s="663"/>
      <c r="I15" s="663"/>
    </row>
    <row r="16" spans="1:13">
      <c r="A16" s="663" t="s">
        <v>632</v>
      </c>
      <c r="B16" s="663"/>
      <c r="C16" s="663"/>
      <c r="D16" s="663"/>
      <c r="E16" s="663"/>
      <c r="F16" s="663"/>
      <c r="G16" s="663"/>
      <c r="H16" s="663"/>
      <c r="I16" s="663"/>
    </row>
    <row r="17" spans="1:10">
      <c r="A17" s="202">
        <v>1</v>
      </c>
      <c r="B17" s="747" t="s">
        <v>633</v>
      </c>
      <c r="C17" s="747"/>
      <c r="D17" s="747"/>
      <c r="E17" s="747"/>
      <c r="F17" s="747"/>
      <c r="G17" s="747"/>
      <c r="H17" s="747"/>
      <c r="I17" s="747"/>
    </row>
    <row r="18" spans="1:10" ht="18" customHeight="1">
      <c r="A18" s="202"/>
      <c r="B18" s="747" t="s">
        <v>634</v>
      </c>
      <c r="C18" s="747"/>
      <c r="D18" s="747"/>
      <c r="E18" s="747"/>
      <c r="F18" s="747"/>
      <c r="G18" s="747"/>
      <c r="H18" s="747"/>
      <c r="I18" s="747"/>
      <c r="J18" s="207"/>
    </row>
    <row r="19" spans="1:10">
      <c r="A19" s="202"/>
      <c r="B19" s="860" t="s">
        <v>635</v>
      </c>
      <c r="C19" s="860"/>
      <c r="D19" s="208" t="str">
        <f>C15</f>
        <v>Shri</v>
      </c>
      <c r="E19" s="861" t="str">
        <f>D15</f>
        <v>N.A.</v>
      </c>
      <c r="F19" s="861"/>
      <c r="G19" s="861"/>
      <c r="H19" s="861"/>
      <c r="I19" s="861"/>
    </row>
    <row r="20" spans="1:10">
      <c r="A20" s="202" t="s">
        <v>636</v>
      </c>
      <c r="B20" s="663" t="s">
        <v>637</v>
      </c>
      <c r="C20" s="663"/>
      <c r="D20" s="664" t="str">
        <f>IF('[1]Family data'!$F$40="NO",[1]Mastersheet!$B$4,"N.A.")</f>
        <v>N.A.</v>
      </c>
      <c r="E20" s="664"/>
      <c r="F20" s="664"/>
      <c r="G20" s="664"/>
      <c r="H20" s="112" t="s">
        <v>638</v>
      </c>
      <c r="I20" s="112"/>
    </row>
    <row r="21" spans="1:10" ht="32.25" customHeight="1">
      <c r="A21" s="202"/>
      <c r="B21" s="745" t="s">
        <v>639</v>
      </c>
      <c r="C21" s="745"/>
      <c r="D21" s="864" t="str">
        <f>IF('[1]Family data'!$F$40="NO",[1]Mastersheet!$B$5,"N.A.")</f>
        <v>N.A.</v>
      </c>
      <c r="E21" s="865"/>
      <c r="F21" s="865"/>
      <c r="G21" s="865"/>
      <c r="H21" s="865"/>
      <c r="I21" s="206" t="s">
        <v>640</v>
      </c>
    </row>
    <row r="22" spans="1:10">
      <c r="A22" s="197" t="s">
        <v>108</v>
      </c>
      <c r="B22" s="678" t="s">
        <v>641</v>
      </c>
      <c r="C22" s="678"/>
      <c r="D22" s="678"/>
      <c r="E22" s="678"/>
      <c r="F22" s="678" t="s">
        <v>642</v>
      </c>
      <c r="G22" s="678"/>
      <c r="H22" s="678"/>
      <c r="I22" s="678"/>
    </row>
    <row r="23" spans="1:10">
      <c r="A23" s="197"/>
      <c r="B23" s="678" t="s">
        <v>643</v>
      </c>
      <c r="C23" s="678"/>
      <c r="D23" s="678"/>
      <c r="E23" s="678"/>
      <c r="F23" s="209"/>
      <c r="G23" s="208"/>
      <c r="H23" s="208"/>
      <c r="I23" s="208"/>
    </row>
    <row r="24" spans="1:10" ht="18" customHeight="1">
      <c r="A24" s="197" t="s">
        <v>110</v>
      </c>
      <c r="B24" s="678" t="s">
        <v>644</v>
      </c>
      <c r="C24" s="678"/>
      <c r="D24" s="678"/>
      <c r="E24" s="678"/>
      <c r="F24" s="678" t="s">
        <v>645</v>
      </c>
      <c r="G24" s="678"/>
      <c r="H24" s="678"/>
      <c r="I24" s="678"/>
    </row>
    <row r="25" spans="1:10">
      <c r="A25" s="197" t="s">
        <v>138</v>
      </c>
      <c r="B25" s="678" t="s">
        <v>646</v>
      </c>
      <c r="C25" s="678"/>
      <c r="D25" s="678"/>
      <c r="E25" s="678"/>
      <c r="F25" s="678" t="s">
        <v>647</v>
      </c>
      <c r="G25" s="866"/>
      <c r="H25" s="866"/>
      <c r="I25" s="866"/>
      <c r="J25" s="99"/>
    </row>
    <row r="26" spans="1:10">
      <c r="A26" s="202"/>
      <c r="B26" s="112"/>
      <c r="C26" s="112"/>
      <c r="D26" s="112"/>
      <c r="E26" s="112"/>
      <c r="F26" s="112"/>
      <c r="G26" s="146"/>
      <c r="H26" s="146"/>
      <c r="I26" s="146"/>
      <c r="J26" s="99"/>
    </row>
    <row r="27" spans="1:10" ht="18" customHeight="1">
      <c r="A27" s="202">
        <v>2</v>
      </c>
      <c r="B27" s="824" t="s">
        <v>648</v>
      </c>
      <c r="C27" s="824"/>
      <c r="D27" s="824"/>
      <c r="E27" s="824"/>
      <c r="F27" s="824"/>
      <c r="G27" s="824"/>
      <c r="H27" s="824"/>
      <c r="I27" s="824"/>
      <c r="J27" s="99"/>
    </row>
    <row r="28" spans="1:10">
      <c r="A28" s="202"/>
      <c r="B28" s="860"/>
      <c r="C28" s="860"/>
      <c r="D28" s="860"/>
      <c r="E28" s="860"/>
      <c r="F28" s="860"/>
      <c r="G28" s="860"/>
      <c r="H28" s="860"/>
      <c r="I28" s="860"/>
    </row>
    <row r="29" spans="1:10">
      <c r="A29" s="197" t="s">
        <v>108</v>
      </c>
      <c r="B29" s="663" t="s">
        <v>649</v>
      </c>
      <c r="C29" s="663"/>
      <c r="D29" s="663"/>
      <c r="E29" s="663"/>
      <c r="F29" s="663"/>
      <c r="G29" s="663"/>
      <c r="H29" s="663"/>
      <c r="I29" s="663"/>
    </row>
    <row r="30" spans="1:10">
      <c r="A30" s="197" t="s">
        <v>110</v>
      </c>
      <c r="B30" s="678" t="s">
        <v>650</v>
      </c>
      <c r="C30" s="678"/>
      <c r="D30" s="678"/>
      <c r="E30" s="678" t="s">
        <v>651</v>
      </c>
      <c r="F30" s="678" t="s">
        <v>652</v>
      </c>
      <c r="G30" s="678"/>
      <c r="H30" s="678"/>
      <c r="I30" s="678"/>
    </row>
    <row r="31" spans="1:10">
      <c r="A31" s="197" t="s">
        <v>138</v>
      </c>
      <c r="B31" s="678" t="s">
        <v>653</v>
      </c>
      <c r="C31" s="678"/>
      <c r="D31" s="678"/>
      <c r="E31" s="678"/>
      <c r="F31" s="678" t="s">
        <v>654</v>
      </c>
      <c r="G31" s="678"/>
      <c r="H31" s="678"/>
      <c r="I31" s="678"/>
    </row>
    <row r="32" spans="1:10">
      <c r="A32" s="202"/>
      <c r="B32" s="678"/>
      <c r="C32" s="678" t="s">
        <v>651</v>
      </c>
      <c r="D32" s="678"/>
      <c r="E32" s="678"/>
      <c r="F32" s="678" t="s">
        <v>655</v>
      </c>
      <c r="G32" s="678"/>
      <c r="H32" s="678"/>
      <c r="I32" s="678"/>
    </row>
    <row r="33" spans="1:9" ht="18" customHeight="1">
      <c r="A33" s="197" t="s">
        <v>150</v>
      </c>
      <c r="B33" s="860" t="s">
        <v>656</v>
      </c>
      <c r="C33" s="860"/>
      <c r="D33" s="860"/>
      <c r="E33" s="860"/>
      <c r="F33" s="860"/>
      <c r="G33" s="860"/>
      <c r="H33" s="860"/>
      <c r="I33" s="860"/>
    </row>
    <row r="34" spans="1:9">
      <c r="A34" s="202"/>
      <c r="B34" s="860"/>
      <c r="C34" s="860"/>
      <c r="D34" s="860"/>
      <c r="E34" s="860"/>
      <c r="F34" s="860"/>
      <c r="G34" s="860"/>
      <c r="H34" s="860"/>
      <c r="I34" s="860"/>
    </row>
    <row r="35" spans="1:9">
      <c r="A35" s="202" t="s">
        <v>657</v>
      </c>
      <c r="B35" s="663" t="s">
        <v>658</v>
      </c>
      <c r="C35" s="663"/>
      <c r="D35" s="663"/>
      <c r="E35" s="663"/>
      <c r="F35" s="663"/>
      <c r="G35" s="663"/>
      <c r="H35" s="663"/>
      <c r="I35" s="663"/>
    </row>
    <row r="36" spans="1:9">
      <c r="A36" s="202" t="s">
        <v>659</v>
      </c>
      <c r="B36" s="663" t="s">
        <v>660</v>
      </c>
      <c r="C36" s="663"/>
      <c r="D36" s="663"/>
      <c r="E36" s="663"/>
      <c r="F36" s="663"/>
      <c r="G36" s="663"/>
      <c r="H36" s="663"/>
      <c r="I36" s="663"/>
    </row>
    <row r="37" spans="1:9">
      <c r="A37" s="202">
        <v>3</v>
      </c>
      <c r="B37" s="860" t="s">
        <v>661</v>
      </c>
      <c r="C37" s="860"/>
      <c r="D37" s="860"/>
      <c r="E37" s="860"/>
      <c r="F37" s="860"/>
      <c r="G37" s="860"/>
      <c r="H37" s="860"/>
      <c r="I37" s="860"/>
    </row>
    <row r="38" spans="1:9">
      <c r="A38" s="202"/>
      <c r="B38" s="860"/>
      <c r="C38" s="860"/>
      <c r="D38" s="860"/>
      <c r="E38" s="860"/>
      <c r="F38" s="860"/>
      <c r="G38" s="860"/>
      <c r="H38" s="860"/>
      <c r="I38" s="860"/>
    </row>
    <row r="39" spans="1:9">
      <c r="A39" s="202"/>
      <c r="B39" s="112"/>
      <c r="C39" s="112"/>
      <c r="D39" s="112"/>
      <c r="E39" s="664" t="s">
        <v>499</v>
      </c>
      <c r="F39" s="664"/>
      <c r="G39" s="664"/>
      <c r="H39" s="664"/>
      <c r="I39" s="664"/>
    </row>
    <row r="40" spans="1:9">
      <c r="A40" s="202"/>
      <c r="B40" s="112"/>
      <c r="C40" s="112"/>
      <c r="D40" s="112"/>
      <c r="E40" s="111"/>
      <c r="F40" s="111"/>
      <c r="G40" s="111"/>
      <c r="H40" s="111"/>
      <c r="I40" s="111"/>
    </row>
    <row r="41" spans="1:9">
      <c r="A41" s="202"/>
      <c r="B41" s="112"/>
      <c r="C41" s="112"/>
      <c r="D41" s="112"/>
      <c r="E41" s="867" t="str">
        <f>[1]Mastersheet!$G$9</f>
        <v>EXTRA ASSISTANT COMMISSIONER COLONISATION,(ADM), BIKANER</v>
      </c>
      <c r="F41" s="867"/>
      <c r="G41" s="867"/>
      <c r="H41" s="867"/>
      <c r="I41" s="867"/>
    </row>
    <row r="42" spans="1:9">
      <c r="A42" s="202"/>
      <c r="B42" s="112"/>
      <c r="C42" s="112"/>
      <c r="D42" s="112"/>
      <c r="E42" s="867"/>
      <c r="F42" s="867"/>
      <c r="G42" s="867"/>
      <c r="H42" s="867"/>
      <c r="I42" s="867"/>
    </row>
  </sheetData>
  <mergeCells count="39">
    <mergeCell ref="E41:I42"/>
    <mergeCell ref="B29:I29"/>
    <mergeCell ref="B30:E30"/>
    <mergeCell ref="F30:I30"/>
    <mergeCell ref="B31:E31"/>
    <mergeCell ref="F31:I31"/>
    <mergeCell ref="B32:E32"/>
    <mergeCell ref="F32:I32"/>
    <mergeCell ref="B33:I34"/>
    <mergeCell ref="B35:I35"/>
    <mergeCell ref="B36:I36"/>
    <mergeCell ref="B37:I38"/>
    <mergeCell ref="E39:I39"/>
    <mergeCell ref="B27:I28"/>
    <mergeCell ref="B20:C20"/>
    <mergeCell ref="D20:G20"/>
    <mergeCell ref="B21:C21"/>
    <mergeCell ref="D21:H21"/>
    <mergeCell ref="B22:E22"/>
    <mergeCell ref="F22:I22"/>
    <mergeCell ref="B23:E23"/>
    <mergeCell ref="B24:E24"/>
    <mergeCell ref="F24:I24"/>
    <mergeCell ref="B25:E25"/>
    <mergeCell ref="F25:I25"/>
    <mergeCell ref="B19:C19"/>
    <mergeCell ref="E19:I19"/>
    <mergeCell ref="A2:I2"/>
    <mergeCell ref="A4:I4"/>
    <mergeCell ref="A5:I6"/>
    <mergeCell ref="A8:D8"/>
    <mergeCell ref="C14:I14"/>
    <mergeCell ref="D15:I15"/>
    <mergeCell ref="A16:I16"/>
    <mergeCell ref="B17:I17"/>
    <mergeCell ref="B18:I18"/>
    <mergeCell ref="C7:G7"/>
    <mergeCell ref="F8:G8"/>
    <mergeCell ref="H7:I12"/>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17"/>
  <dimension ref="A1:L38"/>
  <sheetViews>
    <sheetView view="pageBreakPreview" workbookViewId="0">
      <selection activeCell="M13" sqref="M13"/>
    </sheetView>
  </sheetViews>
  <sheetFormatPr defaultColWidth="9.140625" defaultRowHeight="18"/>
  <cols>
    <col min="1" max="1" width="11.42578125" style="95" customWidth="1"/>
    <col min="2" max="6" width="9.140625" style="95"/>
    <col min="7" max="7" width="9.5703125" style="95" bestFit="1" customWidth="1"/>
    <col min="8" max="8" width="9.140625" style="95"/>
    <col min="9" max="9" width="11.42578125" style="95" customWidth="1"/>
    <col min="10" max="16384" width="9.140625" style="95"/>
  </cols>
  <sheetData>
    <row r="1" spans="1:12">
      <c r="A1" s="107"/>
      <c r="B1" s="107"/>
      <c r="C1" s="107"/>
      <c r="D1" s="107"/>
      <c r="E1" s="107"/>
      <c r="F1" s="107"/>
      <c r="G1" s="107"/>
      <c r="H1" s="107"/>
      <c r="I1" s="107">
        <v>30</v>
      </c>
      <c r="L1" s="226" t="str">
        <f>'[1]Family data'!$F$40</f>
        <v>YES</v>
      </c>
    </row>
    <row r="2" spans="1:12">
      <c r="A2" s="665" t="s">
        <v>662</v>
      </c>
      <c r="B2" s="665"/>
      <c r="C2" s="665"/>
      <c r="D2" s="665"/>
      <c r="E2" s="665"/>
      <c r="F2" s="665"/>
      <c r="G2" s="665"/>
      <c r="H2" s="665"/>
      <c r="I2" s="665"/>
    </row>
    <row r="3" spans="1:12">
      <c r="A3" s="665" t="s">
        <v>663</v>
      </c>
      <c r="B3" s="665"/>
      <c r="C3" s="665"/>
      <c r="D3" s="665"/>
      <c r="E3" s="665"/>
      <c r="F3" s="665"/>
      <c r="G3" s="665"/>
      <c r="H3" s="665"/>
      <c r="I3" s="665"/>
    </row>
    <row r="4" spans="1:12" ht="18" customHeight="1">
      <c r="A4" s="867" t="s">
        <v>664</v>
      </c>
      <c r="B4" s="867"/>
      <c r="C4" s="867"/>
      <c r="D4" s="867"/>
      <c r="E4" s="867"/>
      <c r="F4" s="867"/>
      <c r="G4" s="867"/>
      <c r="H4" s="867"/>
      <c r="I4" s="867"/>
    </row>
    <row r="5" spans="1:12">
      <c r="A5" s="867"/>
      <c r="B5" s="867"/>
      <c r="C5" s="867"/>
      <c r="D5" s="867"/>
      <c r="E5" s="867"/>
      <c r="F5" s="867"/>
      <c r="G5" s="867"/>
      <c r="H5" s="867"/>
      <c r="I5" s="867"/>
    </row>
    <row r="6" spans="1:12">
      <c r="B6" s="204"/>
      <c r="C6" s="665" t="s">
        <v>553</v>
      </c>
      <c r="D6" s="665"/>
      <c r="E6" s="665"/>
      <c r="F6" s="665"/>
      <c r="G6" s="204"/>
      <c r="H6" s="863" t="str">
        <f>IF('[1]Family data'!$F$40="NO","This form is not applicable, due to valid nomination for the grant of the death gratuity does not exist.","")</f>
        <v/>
      </c>
      <c r="I6" s="863"/>
    </row>
    <row r="7" spans="1:12">
      <c r="A7" s="112"/>
      <c r="B7" s="112"/>
      <c r="C7" s="112"/>
      <c r="D7" s="112"/>
      <c r="E7" s="112"/>
      <c r="F7" s="112"/>
      <c r="G7" s="112"/>
      <c r="H7" s="863"/>
      <c r="I7" s="863"/>
    </row>
    <row r="8" spans="1:12">
      <c r="A8" s="868" t="str">
        <f>[1]Mastersheet!$G$4</f>
        <v>SECONDARY EDUCATION</v>
      </c>
      <c r="B8" s="868"/>
      <c r="C8" s="868"/>
      <c r="D8" s="868"/>
      <c r="E8" s="868"/>
      <c r="F8" s="664" t="s">
        <v>665</v>
      </c>
      <c r="G8" s="664"/>
      <c r="H8" s="863"/>
      <c r="I8" s="863"/>
    </row>
    <row r="9" spans="1:12">
      <c r="A9" s="112"/>
      <c r="B9" s="112"/>
      <c r="C9" s="112"/>
      <c r="D9" s="112"/>
      <c r="E9" s="112"/>
      <c r="F9" s="112"/>
      <c r="G9" s="112"/>
      <c r="H9" s="863"/>
      <c r="I9" s="863"/>
    </row>
    <row r="10" spans="1:12">
      <c r="A10" s="112"/>
      <c r="B10" s="112"/>
      <c r="C10" s="112"/>
      <c r="D10" s="112"/>
      <c r="E10" s="112"/>
      <c r="F10" s="112"/>
      <c r="G10" s="112"/>
      <c r="H10" s="863"/>
      <c r="I10" s="863"/>
    </row>
    <row r="11" spans="1:12">
      <c r="A11" s="112" t="s">
        <v>501</v>
      </c>
      <c r="B11" s="112" t="str">
        <f>IF([1]Mastersheet!$A$19="","",[1]Mastersheet!$A$19)</f>
        <v/>
      </c>
      <c r="C11" s="112"/>
      <c r="D11" s="112"/>
      <c r="E11" s="112"/>
      <c r="F11" s="112" t="s">
        <v>628</v>
      </c>
      <c r="G11" s="242" t="str">
        <f>IF([1]Mastersheet!$C$19="","",[1]Mastersheet!$C$19)</f>
        <v/>
      </c>
      <c r="H11" s="863"/>
      <c r="I11" s="863"/>
    </row>
    <row r="12" spans="1:12">
      <c r="A12" s="112"/>
      <c r="B12" s="112"/>
      <c r="C12" s="112"/>
      <c r="D12" s="112"/>
      <c r="E12" s="112"/>
      <c r="F12" s="112"/>
      <c r="G12" s="112"/>
      <c r="H12" s="112"/>
      <c r="I12" s="112"/>
    </row>
    <row r="13" spans="1:12">
      <c r="A13" s="112" t="s">
        <v>629</v>
      </c>
      <c r="B13" s="112"/>
      <c r="C13" s="112"/>
      <c r="D13" s="112"/>
      <c r="E13" s="112"/>
      <c r="F13" s="112"/>
      <c r="G13" s="112"/>
      <c r="H13" s="112"/>
      <c r="I13" s="112"/>
    </row>
    <row r="14" spans="1:12">
      <c r="A14" s="112" t="str">
        <f>[1]Mastersheet!$A$22</f>
        <v>Additional Director</v>
      </c>
      <c r="B14" s="112"/>
      <c r="C14" s="112"/>
      <c r="D14" s="112"/>
      <c r="E14" s="112"/>
      <c r="F14" s="112"/>
      <c r="G14" s="112"/>
      <c r="H14" s="112"/>
      <c r="I14" s="112"/>
    </row>
    <row r="15" spans="1:12">
      <c r="A15" s="112" t="str">
        <f>[1]Mastersheet!$A$23</f>
        <v>Pension &amp; Pension Welfare department</v>
      </c>
      <c r="B15" s="112"/>
      <c r="C15" s="112"/>
      <c r="D15" s="112"/>
      <c r="E15" s="112"/>
      <c r="F15" s="112"/>
      <c r="G15" s="112"/>
      <c r="H15" s="112"/>
      <c r="I15" s="112"/>
    </row>
    <row r="16" spans="1:12">
      <c r="A16" s="112" t="str">
        <f>[1]Mastersheet!$C$22</f>
        <v>Bikaner</v>
      </c>
      <c r="B16" s="112"/>
      <c r="C16" s="112"/>
      <c r="D16" s="112"/>
      <c r="E16" s="112"/>
      <c r="F16" s="112"/>
      <c r="G16" s="112"/>
      <c r="H16" s="112"/>
      <c r="I16" s="112"/>
    </row>
    <row r="17" spans="1:10">
      <c r="A17" s="112"/>
      <c r="B17" s="112"/>
      <c r="C17" s="112"/>
      <c r="D17" s="112"/>
      <c r="E17" s="112"/>
      <c r="F17" s="112"/>
      <c r="G17" s="112"/>
      <c r="H17" s="112"/>
      <c r="I17" s="112"/>
    </row>
    <row r="18" spans="1:10">
      <c r="A18" s="112"/>
      <c r="B18" s="208" t="s">
        <v>666</v>
      </c>
      <c r="C18" s="112"/>
      <c r="D18" s="112"/>
      <c r="E18" s="112"/>
      <c r="F18" s="112"/>
      <c r="G18" s="112"/>
      <c r="H18" s="112"/>
      <c r="I18" s="112"/>
    </row>
    <row r="19" spans="1:10">
      <c r="A19" s="112"/>
      <c r="B19" s="112"/>
      <c r="C19" s="112" t="str">
        <f>'[1]Family data'!F3</f>
        <v>Shri</v>
      </c>
      <c r="D19" s="663" t="str">
        <f>B23</f>
        <v xml:space="preserve">PRAVESH KUMAR SHARMA </v>
      </c>
      <c r="E19" s="663"/>
      <c r="F19" s="663"/>
      <c r="G19" s="663"/>
      <c r="H19" s="112"/>
      <c r="I19" s="112"/>
    </row>
    <row r="20" spans="1:10">
      <c r="A20" s="112" t="s">
        <v>632</v>
      </c>
      <c r="B20" s="112"/>
      <c r="C20" s="112"/>
      <c r="D20" s="112"/>
      <c r="E20" s="112"/>
      <c r="F20" s="112"/>
      <c r="G20" s="112"/>
      <c r="H20" s="112"/>
      <c r="I20" s="112"/>
    </row>
    <row r="21" spans="1:10">
      <c r="A21" s="112"/>
      <c r="B21" s="112"/>
      <c r="C21" s="112"/>
      <c r="D21" s="112"/>
      <c r="E21" s="112"/>
      <c r="F21" s="112"/>
      <c r="G21" s="112"/>
      <c r="H21" s="112"/>
      <c r="I21" s="112"/>
    </row>
    <row r="22" spans="1:10">
      <c r="A22" s="112"/>
      <c r="B22" s="664" t="s">
        <v>667</v>
      </c>
      <c r="C22" s="664"/>
      <c r="D22" s="664"/>
      <c r="E22" s="664"/>
      <c r="F22" s="664"/>
      <c r="G22" s="664"/>
      <c r="H22" s="664"/>
      <c r="I22" s="664"/>
    </row>
    <row r="23" spans="1:10">
      <c r="A23" s="112" t="str">
        <f>C19</f>
        <v>Shri</v>
      </c>
      <c r="B23" s="664" t="str">
        <f>IF('[1]Family data'!$F$40="YES",[1]Mastersheet!$B$3,"N.A.")</f>
        <v xml:space="preserve">PRAVESH KUMAR SHARMA </v>
      </c>
      <c r="C23" s="664"/>
      <c r="D23" s="664"/>
      <c r="E23" s="664"/>
      <c r="F23" s="664"/>
      <c r="G23" s="664" t="s">
        <v>637</v>
      </c>
      <c r="H23" s="664"/>
      <c r="I23" s="664"/>
    </row>
    <row r="24" spans="1:10">
      <c r="A24" s="664" t="str">
        <f>IF('[1]Family data'!$F$40="YES",[1]Mastersheet!$B$4,"N.A.")</f>
        <v>ASSISTANT ACCOUNT OFFICER -I</v>
      </c>
      <c r="B24" s="664"/>
      <c r="C24" s="664"/>
      <c r="D24" s="664"/>
      <c r="E24" s="664"/>
      <c r="F24" s="664" t="s">
        <v>668</v>
      </c>
      <c r="G24" s="748"/>
      <c r="H24" s="748"/>
      <c r="I24" s="748"/>
      <c r="J24" s="99"/>
    </row>
    <row r="25" spans="1:10" ht="30.75" customHeight="1">
      <c r="A25" s="869" t="str">
        <f>IF('[1]Family data'!$F$40="YES",[1]Mastersheet!$B$5,"N.A.")</f>
        <v>DIRECTOR SECONDARY EDUCATION, RAJASTHAN, BIKANER</v>
      </c>
      <c r="B25" s="869"/>
      <c r="C25" s="869"/>
      <c r="D25" s="869"/>
      <c r="E25" s="869"/>
      <c r="F25" s="664" t="s">
        <v>669</v>
      </c>
      <c r="G25" s="748"/>
      <c r="H25" s="748"/>
      <c r="I25" s="748"/>
      <c r="J25" s="99"/>
    </row>
    <row r="26" spans="1:10">
      <c r="A26" s="663" t="s">
        <v>670</v>
      </c>
      <c r="B26" s="870"/>
      <c r="C26" s="870"/>
      <c r="D26" s="870"/>
      <c r="E26" s="870"/>
      <c r="F26" s="870"/>
      <c r="G26" s="870"/>
      <c r="H26" s="870"/>
      <c r="I26" s="870"/>
      <c r="J26" s="99"/>
    </row>
    <row r="27" spans="1:10">
      <c r="A27" s="208"/>
      <c r="B27" s="208"/>
      <c r="C27" s="208"/>
      <c r="D27" s="208"/>
      <c r="E27" s="208"/>
      <c r="F27" s="208"/>
      <c r="G27" s="208"/>
      <c r="H27" s="208"/>
      <c r="I27" s="208"/>
    </row>
    <row r="28" spans="1:10">
      <c r="A28" s="112"/>
      <c r="B28" s="663" t="s">
        <v>671</v>
      </c>
      <c r="C28" s="663"/>
      <c r="D28" s="663"/>
      <c r="E28" s="663"/>
      <c r="F28" s="663"/>
      <c r="G28" s="663"/>
      <c r="H28" s="663"/>
      <c r="I28" s="663"/>
    </row>
    <row r="29" spans="1:10">
      <c r="A29" s="663" t="s">
        <v>672</v>
      </c>
      <c r="B29" s="663"/>
      <c r="C29" s="663"/>
      <c r="D29" s="663"/>
      <c r="E29" s="663"/>
      <c r="F29" s="663"/>
      <c r="G29" s="663"/>
      <c r="H29" s="663"/>
      <c r="I29" s="663"/>
    </row>
    <row r="30" spans="1:10">
      <c r="A30" s="208"/>
      <c r="B30" s="208"/>
      <c r="C30" s="208"/>
      <c r="D30" s="208"/>
      <c r="E30" s="208"/>
      <c r="F30" s="208"/>
      <c r="G30" s="208"/>
      <c r="H30" s="208"/>
      <c r="I30" s="208"/>
    </row>
    <row r="31" spans="1:10">
      <c r="A31" s="208"/>
      <c r="B31" s="663" t="s">
        <v>673</v>
      </c>
      <c r="C31" s="663"/>
      <c r="D31" s="663"/>
      <c r="E31" s="663"/>
      <c r="F31" s="663"/>
      <c r="G31" s="663"/>
      <c r="H31" s="663"/>
      <c r="I31" s="663"/>
    </row>
    <row r="32" spans="1:10" ht="18" customHeight="1">
      <c r="A32" s="860" t="s">
        <v>674</v>
      </c>
      <c r="B32" s="860"/>
      <c r="C32" s="860"/>
      <c r="D32" s="860"/>
      <c r="E32" s="860"/>
      <c r="F32" s="860"/>
      <c r="G32" s="860"/>
      <c r="H32" s="860"/>
      <c r="I32" s="860"/>
    </row>
    <row r="33" spans="1:9">
      <c r="A33" s="860"/>
      <c r="B33" s="860"/>
      <c r="C33" s="860"/>
      <c r="D33" s="860"/>
      <c r="E33" s="860"/>
      <c r="F33" s="860"/>
      <c r="G33" s="860"/>
      <c r="H33" s="860"/>
      <c r="I33" s="860"/>
    </row>
    <row r="34" spans="1:9">
      <c r="A34" s="210"/>
      <c r="B34" s="210"/>
      <c r="C34" s="210"/>
      <c r="D34" s="210"/>
      <c r="E34" s="210"/>
      <c r="F34" s="210"/>
      <c r="G34" s="210"/>
      <c r="H34" s="210"/>
      <c r="I34" s="210"/>
    </row>
    <row r="35" spans="1:9">
      <c r="A35" s="112"/>
      <c r="B35" s="112"/>
      <c r="C35" s="112"/>
      <c r="D35" s="664" t="s">
        <v>499</v>
      </c>
      <c r="E35" s="664"/>
      <c r="F35" s="664"/>
      <c r="G35" s="664"/>
      <c r="H35" s="664"/>
      <c r="I35" s="664"/>
    </row>
    <row r="36" spans="1:9">
      <c r="A36" s="112"/>
      <c r="B36" s="112"/>
      <c r="C36" s="112"/>
      <c r="D36" s="111"/>
      <c r="E36" s="111"/>
      <c r="F36" s="111"/>
      <c r="G36" s="111"/>
      <c r="H36" s="111"/>
      <c r="I36" s="111"/>
    </row>
    <row r="37" spans="1:9">
      <c r="A37" s="112"/>
      <c r="B37" s="112"/>
      <c r="C37" s="112"/>
      <c r="D37" s="867" t="str">
        <f>[1]Mastersheet!$G$9</f>
        <v>EXTRA ASSISTANT COMMISSIONER COLONISATION,(ADM), BIKANER</v>
      </c>
      <c r="E37" s="867"/>
      <c r="F37" s="867"/>
      <c r="G37" s="867"/>
      <c r="H37" s="867"/>
      <c r="I37" s="867"/>
    </row>
    <row r="38" spans="1:9">
      <c r="A38" s="112"/>
      <c r="B38" s="112"/>
      <c r="C38" s="112"/>
      <c r="D38" s="867"/>
      <c r="E38" s="867"/>
      <c r="F38" s="867"/>
      <c r="G38" s="867"/>
      <c r="H38" s="867"/>
      <c r="I38" s="867"/>
    </row>
  </sheetData>
  <mergeCells count="22">
    <mergeCell ref="A32:I33"/>
    <mergeCell ref="D35:I35"/>
    <mergeCell ref="D37:I38"/>
    <mergeCell ref="A25:E25"/>
    <mergeCell ref="F25:I25"/>
    <mergeCell ref="A26:I26"/>
    <mergeCell ref="B28:I28"/>
    <mergeCell ref="A29:I29"/>
    <mergeCell ref="B31:I31"/>
    <mergeCell ref="D19:G19"/>
    <mergeCell ref="B22:I22"/>
    <mergeCell ref="B23:F23"/>
    <mergeCell ref="G23:I23"/>
    <mergeCell ref="A24:E24"/>
    <mergeCell ref="F24:I24"/>
    <mergeCell ref="A2:I2"/>
    <mergeCell ref="A3:I3"/>
    <mergeCell ref="A4:I5"/>
    <mergeCell ref="A8:E8"/>
    <mergeCell ref="C6:F6"/>
    <mergeCell ref="F8:G8"/>
    <mergeCell ref="H6:I11"/>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A2" sqref="A2:G3"/>
    </sheetView>
  </sheetViews>
  <sheetFormatPr defaultColWidth="9.140625"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31</v>
      </c>
    </row>
    <row r="2" spans="1:10" ht="23.25" customHeight="1">
      <c r="A2" s="871" t="s">
        <v>675</v>
      </c>
      <c r="B2" s="871"/>
      <c r="C2" s="871"/>
      <c r="D2" s="871"/>
      <c r="E2" s="871"/>
      <c r="F2" s="871"/>
      <c r="G2" s="871"/>
    </row>
    <row r="3" spans="1:10" ht="23.25" customHeight="1">
      <c r="A3" s="871"/>
      <c r="B3" s="871"/>
      <c r="C3" s="871"/>
      <c r="D3" s="871"/>
      <c r="E3" s="871"/>
      <c r="F3" s="871"/>
      <c r="G3" s="871"/>
    </row>
    <row r="4" spans="1:10" ht="18.75" thickBot="1">
      <c r="A4" s="212"/>
      <c r="B4" s="212"/>
      <c r="C4" s="212"/>
      <c r="D4" s="212"/>
      <c r="E4" s="212"/>
      <c r="F4" s="212"/>
      <c r="G4" s="212"/>
    </row>
    <row r="5" spans="1:10">
      <c r="A5" s="872" t="s">
        <v>676</v>
      </c>
      <c r="B5" s="873"/>
      <c r="C5" s="873"/>
      <c r="D5" s="874" t="str">
        <f>[1]Mastersheet!B3</f>
        <v xml:space="preserve">PRAVESH KUMAR SHARMA </v>
      </c>
      <c r="E5" s="874"/>
      <c r="F5" s="874"/>
      <c r="G5" s="874"/>
      <c r="I5" s="875" t="s">
        <v>677</v>
      </c>
      <c r="J5" s="876"/>
    </row>
    <row r="6" spans="1:10" ht="18.75" thickBot="1">
      <c r="A6" s="872" t="s">
        <v>2</v>
      </c>
      <c r="B6" s="873"/>
      <c r="C6" s="873"/>
      <c r="D6" s="874" t="str">
        <f>[1]Mastersheet!B4</f>
        <v>ASSISTANT ACCOUNT OFFICER -I</v>
      </c>
      <c r="E6" s="874"/>
      <c r="F6" s="874"/>
      <c r="G6" s="874"/>
      <c r="I6" s="877"/>
      <c r="J6" s="878"/>
    </row>
    <row r="7" spans="1:10" ht="18.75" thickBot="1">
      <c r="A7" s="212"/>
      <c r="B7" s="212"/>
      <c r="C7" s="212"/>
      <c r="D7" s="212"/>
      <c r="E7" s="212"/>
      <c r="F7" s="212"/>
      <c r="G7" s="212"/>
    </row>
    <row r="8" spans="1:10" ht="18.75" thickBot="1">
      <c r="A8" s="879" t="s">
        <v>678</v>
      </c>
      <c r="B8" s="879"/>
      <c r="C8" s="879"/>
      <c r="D8" s="880" t="s">
        <v>145</v>
      </c>
      <c r="E8" s="880"/>
      <c r="F8" s="880"/>
      <c r="G8" s="213" t="s">
        <v>122</v>
      </c>
      <c r="H8" s="214" t="s">
        <v>679</v>
      </c>
      <c r="I8" s="214" t="s">
        <v>680</v>
      </c>
      <c r="J8" s="214" t="s">
        <v>122</v>
      </c>
    </row>
    <row r="9" spans="1:10" ht="21" thickBot="1">
      <c r="A9" s="881" t="str">
        <f>IF([1]CEOL!A8&gt;0,[1]CEOL!D8,"")</f>
        <v/>
      </c>
      <c r="B9" s="882"/>
      <c r="C9" s="883"/>
      <c r="D9" s="881" t="str">
        <f>IF([1]CEOL!D8&gt;0,[1]CEOL!D8,"")</f>
        <v/>
      </c>
      <c r="E9" s="882"/>
      <c r="F9" s="883"/>
      <c r="G9" s="213">
        <f>[1]CEOL!G8</f>
        <v>0</v>
      </c>
      <c r="H9" s="215" t="e">
        <f t="shared" ref="H9:H21" si="0">DATEDIF(A9,D9+1,"y")</f>
        <v>#VALUE!</v>
      </c>
      <c r="I9" s="215" t="e">
        <f t="shared" ref="I9:I21" si="1">DATEDIF(A9,D9+1,"ym")</f>
        <v>#VALUE!</v>
      </c>
      <c r="J9" s="215" t="e">
        <f t="shared" ref="J9:J21" si="2">IF(D9&gt;0,DATEDIF(A9,D9+1,"md"),0)</f>
        <v>#VALUE!</v>
      </c>
    </row>
    <row r="10" spans="1:10" ht="21" thickBot="1">
      <c r="A10" s="881" t="str">
        <f>IF([1]CEOL!A9&gt;0,[1]CEOL!D9,"")</f>
        <v/>
      </c>
      <c r="B10" s="882"/>
      <c r="C10" s="883"/>
      <c r="D10" s="881" t="str">
        <f>IF([1]CEOL!D9&gt;0,[1]CEOL!D9,"")</f>
        <v/>
      </c>
      <c r="E10" s="882"/>
      <c r="F10" s="883"/>
      <c r="G10" s="213">
        <f>[1]CEOL!G9</f>
        <v>0</v>
      </c>
      <c r="H10" s="215" t="e">
        <f t="shared" si="0"/>
        <v>#VALUE!</v>
      </c>
      <c r="I10" s="215" t="e">
        <f t="shared" si="1"/>
        <v>#VALUE!</v>
      </c>
      <c r="J10" s="215" t="e">
        <f t="shared" si="2"/>
        <v>#VALUE!</v>
      </c>
    </row>
    <row r="11" spans="1:10" ht="21" thickBot="1">
      <c r="A11" s="881" t="str">
        <f>IF([1]CEOL!A10&gt;0,[1]CEOL!D10,"")</f>
        <v/>
      </c>
      <c r="B11" s="882"/>
      <c r="C11" s="883"/>
      <c r="D11" s="881" t="str">
        <f>IF([1]CEOL!D10&gt;0,[1]CEOL!D10,"")</f>
        <v/>
      </c>
      <c r="E11" s="882"/>
      <c r="F11" s="883"/>
      <c r="G11" s="213">
        <f>[1]CEOL!G10</f>
        <v>0</v>
      </c>
      <c r="H11" s="215" t="e">
        <f t="shared" si="0"/>
        <v>#VALUE!</v>
      </c>
      <c r="I11" s="215" t="e">
        <f t="shared" si="1"/>
        <v>#VALUE!</v>
      </c>
      <c r="J11" s="215" t="e">
        <f t="shared" si="2"/>
        <v>#VALUE!</v>
      </c>
    </row>
    <row r="12" spans="1:10" ht="21" thickBot="1">
      <c r="A12" s="881" t="str">
        <f>IF([1]CEOL!A11&gt;0,[1]CEOL!D11,"")</f>
        <v/>
      </c>
      <c r="B12" s="882"/>
      <c r="C12" s="883"/>
      <c r="D12" s="881" t="str">
        <f>IF([1]CEOL!D11&gt;0,[1]CEOL!D11,"")</f>
        <v/>
      </c>
      <c r="E12" s="882"/>
      <c r="F12" s="883"/>
      <c r="G12" s="213">
        <f>[1]CEOL!G11</f>
        <v>0</v>
      </c>
      <c r="H12" s="215" t="e">
        <f t="shared" si="0"/>
        <v>#VALUE!</v>
      </c>
      <c r="I12" s="215" t="e">
        <f t="shared" si="1"/>
        <v>#VALUE!</v>
      </c>
      <c r="J12" s="215" t="e">
        <f t="shared" si="2"/>
        <v>#VALUE!</v>
      </c>
    </row>
    <row r="13" spans="1:10" ht="21" thickBot="1">
      <c r="A13" s="881" t="str">
        <f>IF([1]CEOL!A12&gt;0,[1]CEOL!D12,"")</f>
        <v/>
      </c>
      <c r="B13" s="882"/>
      <c r="C13" s="883"/>
      <c r="D13" s="881" t="str">
        <f>IF([1]CEOL!D12&gt;0,[1]CEOL!D12,"")</f>
        <v/>
      </c>
      <c r="E13" s="882"/>
      <c r="F13" s="883"/>
      <c r="G13" s="213">
        <f>[1]CEOL!G12</f>
        <v>0</v>
      </c>
      <c r="H13" s="215" t="e">
        <f t="shared" si="0"/>
        <v>#VALUE!</v>
      </c>
      <c r="I13" s="215" t="e">
        <f t="shared" si="1"/>
        <v>#VALUE!</v>
      </c>
      <c r="J13" s="215" t="e">
        <f t="shared" si="2"/>
        <v>#VALUE!</v>
      </c>
    </row>
    <row r="14" spans="1:10" ht="21" thickBot="1">
      <c r="A14" s="881" t="str">
        <f>IF([1]CEOL!A13&gt;0,[1]CEOL!D13,"")</f>
        <v/>
      </c>
      <c r="B14" s="882"/>
      <c r="C14" s="883"/>
      <c r="D14" s="881" t="str">
        <f>IF([1]CEOL!D13&gt;0,[1]CEOL!D13,"")</f>
        <v/>
      </c>
      <c r="E14" s="882"/>
      <c r="F14" s="883"/>
      <c r="G14" s="213">
        <f>[1]CEOL!G13</f>
        <v>0</v>
      </c>
      <c r="H14" s="215" t="e">
        <f t="shared" si="0"/>
        <v>#VALUE!</v>
      </c>
      <c r="I14" s="215" t="e">
        <f t="shared" si="1"/>
        <v>#VALUE!</v>
      </c>
      <c r="J14" s="215" t="e">
        <f t="shared" si="2"/>
        <v>#VALUE!</v>
      </c>
    </row>
    <row r="15" spans="1:10" ht="21" thickBot="1">
      <c r="A15" s="881" t="str">
        <f>IF([1]CEOL!A14&gt;0,[1]CEOL!D14,"")</f>
        <v/>
      </c>
      <c r="B15" s="882"/>
      <c r="C15" s="883"/>
      <c r="D15" s="881" t="str">
        <f>IF([1]CEOL!D14&gt;0,[1]CEOL!D14,"")</f>
        <v/>
      </c>
      <c r="E15" s="882"/>
      <c r="F15" s="883"/>
      <c r="G15" s="213">
        <f>[1]CEOL!G14</f>
        <v>0</v>
      </c>
      <c r="H15" s="215" t="e">
        <f t="shared" si="0"/>
        <v>#VALUE!</v>
      </c>
      <c r="I15" s="215" t="e">
        <f t="shared" si="1"/>
        <v>#VALUE!</v>
      </c>
      <c r="J15" s="215" t="e">
        <f t="shared" si="2"/>
        <v>#VALUE!</v>
      </c>
    </row>
    <row r="16" spans="1:10" ht="21" thickBot="1">
      <c r="A16" s="881" t="str">
        <f>IF([1]CEOL!A15&gt;0,[1]CEOL!D15,"")</f>
        <v/>
      </c>
      <c r="B16" s="882"/>
      <c r="C16" s="883"/>
      <c r="D16" s="881" t="str">
        <f>IF([1]CEOL!D15&gt;0,[1]CEOL!D15,"")</f>
        <v/>
      </c>
      <c r="E16" s="882"/>
      <c r="F16" s="883"/>
      <c r="G16" s="213">
        <f>[1]CEOL!G15</f>
        <v>0</v>
      </c>
      <c r="H16" s="215" t="e">
        <f t="shared" si="0"/>
        <v>#VALUE!</v>
      </c>
      <c r="I16" s="215" t="e">
        <f t="shared" si="1"/>
        <v>#VALUE!</v>
      </c>
      <c r="J16" s="215" t="e">
        <f t="shared" si="2"/>
        <v>#VALUE!</v>
      </c>
    </row>
    <row r="17" spans="1:10" ht="21" thickBot="1">
      <c r="A17" s="881" t="str">
        <f>IF([1]CEOL!A16&gt;0,[1]CEOL!D16,"")</f>
        <v/>
      </c>
      <c r="B17" s="882"/>
      <c r="C17" s="883"/>
      <c r="D17" s="881" t="str">
        <f>IF([1]CEOL!D16&gt;0,[1]CEOL!D16,"")</f>
        <v/>
      </c>
      <c r="E17" s="882"/>
      <c r="F17" s="883"/>
      <c r="G17" s="213">
        <f>[1]CEOL!G16</f>
        <v>0</v>
      </c>
      <c r="H17" s="215" t="e">
        <f t="shared" si="0"/>
        <v>#VALUE!</v>
      </c>
      <c r="I17" s="215" t="e">
        <f t="shared" si="1"/>
        <v>#VALUE!</v>
      </c>
      <c r="J17" s="215" t="e">
        <f t="shared" si="2"/>
        <v>#VALUE!</v>
      </c>
    </row>
    <row r="18" spans="1:10" ht="21" thickBot="1">
      <c r="A18" s="881" t="str">
        <f>IF([1]CEOL!A17&gt;0,[1]CEOL!D17,"")</f>
        <v/>
      </c>
      <c r="B18" s="882"/>
      <c r="C18" s="883"/>
      <c r="D18" s="881" t="str">
        <f>IF([1]CEOL!D17&gt;0,[1]CEOL!D17,"")</f>
        <v/>
      </c>
      <c r="E18" s="882"/>
      <c r="F18" s="883"/>
      <c r="G18" s="213">
        <f>[1]CEOL!G17</f>
        <v>0</v>
      </c>
      <c r="H18" s="215" t="e">
        <f t="shared" si="0"/>
        <v>#VALUE!</v>
      </c>
      <c r="I18" s="215" t="e">
        <f t="shared" si="1"/>
        <v>#VALUE!</v>
      </c>
      <c r="J18" s="215" t="e">
        <f t="shared" si="2"/>
        <v>#VALUE!</v>
      </c>
    </row>
    <row r="19" spans="1:10" ht="21" thickBot="1">
      <c r="A19" s="881" t="str">
        <f>IF([1]CEOL!A18&gt;0,[1]CEOL!D18,"")</f>
        <v/>
      </c>
      <c r="B19" s="882"/>
      <c r="C19" s="883"/>
      <c r="D19" s="881" t="str">
        <f>IF([1]CEOL!D18&gt;0,[1]CEOL!D18,"")</f>
        <v/>
      </c>
      <c r="E19" s="882"/>
      <c r="F19" s="883"/>
      <c r="G19" s="213">
        <f>[1]CEOL!G18</f>
        <v>0</v>
      </c>
      <c r="H19" s="215" t="e">
        <f t="shared" si="0"/>
        <v>#VALUE!</v>
      </c>
      <c r="I19" s="215" t="e">
        <f t="shared" si="1"/>
        <v>#VALUE!</v>
      </c>
      <c r="J19" s="215" t="e">
        <f t="shared" si="2"/>
        <v>#VALUE!</v>
      </c>
    </row>
    <row r="20" spans="1:10" ht="21" thickBot="1">
      <c r="A20" s="881" t="str">
        <f>IF([1]CEOL!A19&gt;0,[1]CEOL!D19,"")</f>
        <v/>
      </c>
      <c r="B20" s="882"/>
      <c r="C20" s="883"/>
      <c r="D20" s="881" t="str">
        <f>IF([1]CEOL!D19&gt;0,[1]CEOL!D19,"")</f>
        <v/>
      </c>
      <c r="E20" s="882"/>
      <c r="F20" s="883"/>
      <c r="G20" s="213">
        <f>[1]CEOL!G19</f>
        <v>0</v>
      </c>
      <c r="H20" s="215" t="e">
        <f t="shared" si="0"/>
        <v>#VALUE!</v>
      </c>
      <c r="I20" s="215" t="e">
        <f t="shared" si="1"/>
        <v>#VALUE!</v>
      </c>
      <c r="J20" s="215" t="e">
        <f t="shared" si="2"/>
        <v>#VALUE!</v>
      </c>
    </row>
    <row r="21" spans="1:10" ht="21" thickBot="1">
      <c r="A21" s="881" t="str">
        <f>IF([1]CEOL!A20&gt;0,[1]CEOL!D20,"")</f>
        <v/>
      </c>
      <c r="B21" s="882"/>
      <c r="C21" s="883"/>
      <c r="D21" s="881" t="str">
        <f>IF([1]CEOL!D20&gt;0,[1]CEOL!D20,"")</f>
        <v/>
      </c>
      <c r="E21" s="882"/>
      <c r="F21" s="883"/>
      <c r="G21" s="213">
        <f>[1]CEOL!G20</f>
        <v>0</v>
      </c>
      <c r="H21" s="215" t="e">
        <f t="shared" si="0"/>
        <v>#VALUE!</v>
      </c>
      <c r="I21" s="215" t="e">
        <f t="shared" si="1"/>
        <v>#VALUE!</v>
      </c>
      <c r="J21" s="215" t="e">
        <f t="shared" si="2"/>
        <v>#VALUE!</v>
      </c>
    </row>
    <row r="22" spans="1:10" ht="21" thickBot="1">
      <c r="A22" s="881" t="s">
        <v>681</v>
      </c>
      <c r="B22" s="882"/>
      <c r="C22" s="882"/>
      <c r="D22" s="882"/>
      <c r="E22" s="882"/>
      <c r="F22" s="883"/>
      <c r="G22" s="213">
        <f>SUM(G9:G21)</f>
        <v>0</v>
      </c>
      <c r="H22" s="215"/>
      <c r="I22" s="215"/>
      <c r="J22" s="215"/>
    </row>
    <row r="23" spans="1:10" ht="18.75" thickBot="1">
      <c r="A23" s="886" t="s">
        <v>682</v>
      </c>
      <c r="B23" s="887"/>
      <c r="C23" s="887"/>
      <c r="D23" s="888"/>
      <c r="E23" s="216" t="s">
        <v>679</v>
      </c>
      <c r="F23" s="216" t="s">
        <v>121</v>
      </c>
      <c r="G23" s="216" t="s">
        <v>122</v>
      </c>
      <c r="H23" s="217" t="e">
        <f>SUM(H9:H22)</f>
        <v>#VALUE!</v>
      </c>
      <c r="I23" s="217" t="e">
        <f>SUM(I9:I22)</f>
        <v>#VALUE!</v>
      </c>
      <c r="J23" s="217" t="e">
        <f>SUM(J9:J22)</f>
        <v>#VALUE!</v>
      </c>
    </row>
    <row r="24" spans="1:10" ht="18.75" thickBot="1">
      <c r="A24" s="889"/>
      <c r="B24" s="890"/>
      <c r="C24" s="890"/>
      <c r="D24" s="891"/>
      <c r="E24" s="216">
        <f>YEAR(G22)-1900</f>
        <v>0</v>
      </c>
      <c r="F24" s="216">
        <f>IF(G22&gt;31,MONTH(G22-31),0)</f>
        <v>0</v>
      </c>
      <c r="G24" s="216">
        <f>IF(G22&gt;0,DAY(G22)+1,0)</f>
        <v>0</v>
      </c>
    </row>
    <row r="25" spans="1:10">
      <c r="A25" s="212"/>
      <c r="B25" s="212"/>
      <c r="C25" s="212"/>
      <c r="D25" s="212"/>
      <c r="E25" s="212"/>
      <c r="F25" s="212"/>
      <c r="G25" s="212"/>
    </row>
    <row r="26" spans="1:10">
      <c r="A26" s="212"/>
      <c r="B26" s="212"/>
      <c r="C26" s="212"/>
      <c r="D26" s="212"/>
      <c r="E26" s="212"/>
      <c r="F26" s="212"/>
      <c r="G26" s="212"/>
    </row>
    <row r="27" spans="1:10">
      <c r="A27" s="212"/>
      <c r="B27" s="212"/>
      <c r="C27" s="884" t="str">
        <f>[1]Mastersheet!G9</f>
        <v>EXTRA ASSISTANT COMMISSIONER COLONISATION,(ADM), BIKANER</v>
      </c>
      <c r="D27" s="885"/>
      <c r="E27" s="885"/>
      <c r="F27" s="885"/>
      <c r="G27" s="885"/>
    </row>
    <row r="28" spans="1:10" ht="15.75" customHeight="1">
      <c r="A28" s="212"/>
      <c r="B28" s="212"/>
      <c r="C28" s="885"/>
      <c r="D28" s="885"/>
      <c r="E28" s="885"/>
      <c r="F28" s="885"/>
      <c r="G28" s="885"/>
    </row>
    <row r="29" spans="1:10">
      <c r="A29" s="218" t="s">
        <v>683</v>
      </c>
      <c r="B29" s="212"/>
      <c r="C29" s="212"/>
      <c r="D29" s="212"/>
      <c r="E29" s="212"/>
      <c r="F29" s="212"/>
      <c r="G29" s="212"/>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29</vt:i4>
      </vt:variant>
    </vt:vector>
  </HeadingPairs>
  <TitlesOfParts>
    <vt:vector size="49" baseType="lpstr">
      <vt:lpstr>CFront</vt:lpstr>
      <vt:lpstr>Index</vt:lpstr>
      <vt:lpstr>CIFMS</vt:lpstr>
      <vt:lpstr>f19</vt:lpstr>
      <vt:lpstr>f18</vt:lpstr>
      <vt:lpstr>f14</vt:lpstr>
      <vt:lpstr>f14a</vt:lpstr>
      <vt:lpstr>C31</vt:lpstr>
      <vt:lpstr>R1</vt:lpstr>
      <vt:lpstr>R2</vt:lpstr>
      <vt:lpstr>C9 </vt:lpstr>
      <vt:lpstr>C28</vt:lpstr>
      <vt:lpstr>28A</vt:lpstr>
      <vt:lpstr>C27</vt:lpstr>
      <vt:lpstr>C 6</vt:lpstr>
      <vt:lpstr>C3</vt:lpstr>
      <vt:lpstr>f12</vt:lpstr>
      <vt:lpstr>f11</vt:lpstr>
      <vt:lpstr>f10</vt:lpstr>
      <vt:lpstr>EOL</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'R1'!Print_Area</vt:lpstr>
      <vt:lpstr>'R2'!Print_Area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2022-01-23T17:29:16Z</dcterms:modified>
</cp:coreProperties>
</file>